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COMHP\Documents\spreadsheets\between_the_sheets\revised_versions\"/>
    </mc:Choice>
  </mc:AlternateContent>
  <xr:revisionPtr revIDLastSave="0" documentId="13_ncr:1_{E809B60C-CFA9-427F-820A-504419FB11B4}" xr6:coauthVersionLast="47" xr6:coauthVersionMax="47" xr10:uidLastSave="{00000000-0000-0000-0000-000000000000}"/>
  <bookViews>
    <workbookView xWindow="-120" yWindow="-120" windowWidth="29040" windowHeight="15720" tabRatio="872" activeTab="2" xr2:uid="{F1F3DA69-0B63-444D-A21E-0A19FDB59947}"/>
  </bookViews>
  <sheets>
    <sheet name="Introduction" sheetId="5" r:id="rId1"/>
    <sheet name="Question" sheetId="6" r:id="rId2"/>
    <sheet name="Workings" sheetId="4" r:id="rId3"/>
    <sheet name="Cash budget" sheetId="1" r:id="rId4"/>
    <sheet name="Inc State Budg" sheetId="2" r:id="rId5"/>
    <sheet name="Bal Sh Budg" sheetId="3" r:id="rId6"/>
    <sheet name="Question (2)" sheetId="7" r:id="rId7"/>
  </sheets>
  <definedNames>
    <definedName name="_xlnm.Print_Area" localSheetId="5">'Bal Sh Budg'!$A$1:$D$20</definedName>
    <definedName name="_xlnm.Print_Area" localSheetId="3">'Cash budget'!$A$1:$D$18</definedName>
    <definedName name="_xlnm.Print_Area" localSheetId="4">'Inc State Budg'!$A$1:$E$11</definedName>
    <definedName name="_xlnm.Print_Area" localSheetId="0">Introduction!$J$23:$J$42</definedName>
    <definedName name="_xlnm.Print_Area" localSheetId="1">Question!$L$19:$L$48</definedName>
    <definedName name="_xlnm.Print_Area" localSheetId="6">'Question (2)'!$L$19:$L$54</definedName>
    <definedName name="_xlnm.Print_Area" localSheetId="2">Workings!$A$1:$D$55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 l="1"/>
  <c r="D5" i="3"/>
  <c r="D7" i="3" s="1"/>
  <c r="D6" i="3"/>
  <c r="B17" i="3"/>
  <c r="A1" i="1"/>
  <c r="B8" i="1"/>
  <c r="C8" i="1"/>
  <c r="D8" i="1"/>
  <c r="C9" i="1"/>
  <c r="B12" i="1"/>
  <c r="C12" i="1"/>
  <c r="D12" i="1"/>
  <c r="B14" i="1"/>
  <c r="A1" i="2"/>
  <c r="B14" i="4"/>
  <c r="B15" i="4"/>
  <c r="B13" i="1" s="1"/>
  <c r="C15" i="4"/>
  <c r="C13" i="1" s="1"/>
  <c r="D15" i="4"/>
  <c r="D13" i="1" s="1"/>
  <c r="B16" i="4"/>
  <c r="C14" i="4" s="1"/>
  <c r="C16" i="4" s="1"/>
  <c r="D14" i="4" s="1"/>
  <c r="D16" i="4" s="1"/>
  <c r="C19" i="3" s="1"/>
  <c r="B30" i="4"/>
  <c r="B27" i="4" s="1"/>
  <c r="C30" i="4"/>
  <c r="C42" i="4" s="1"/>
  <c r="C55" i="4" s="1"/>
  <c r="C15" i="1" s="1"/>
  <c r="D30" i="4"/>
  <c r="D27" i="4" s="1"/>
  <c r="D35" i="4" s="1"/>
  <c r="D49" i="4" s="1"/>
  <c r="B34" i="4"/>
  <c r="B44" i="4"/>
  <c r="B9" i="1" s="1"/>
  <c r="B10" i="1" s="1"/>
  <c r="B28" i="4" l="1"/>
  <c r="B29" i="4" s="1"/>
  <c r="B35" i="4"/>
  <c r="D42" i="4"/>
  <c r="D55" i="4" s="1"/>
  <c r="D15" i="1" s="1"/>
  <c r="B42" i="4"/>
  <c r="C27" i="4"/>
  <c r="C35" i="4" s="1"/>
  <c r="C49" i="4" s="1"/>
  <c r="D51" i="4" s="1"/>
  <c r="D14" i="1" s="1"/>
  <c r="D16" i="1" s="1"/>
  <c r="C4" i="2" l="1"/>
  <c r="B43" i="4"/>
  <c r="B45" i="4" s="1"/>
  <c r="C41" i="4" s="1"/>
  <c r="C43" i="4" s="1"/>
  <c r="C45" i="4" s="1"/>
  <c r="D41" i="4" s="1"/>
  <c r="D43" i="4" s="1"/>
  <c r="D45" i="4" s="1"/>
  <c r="B10" i="3" s="1"/>
  <c r="D44" i="4"/>
  <c r="D9" i="1" s="1"/>
  <c r="B55" i="4"/>
  <c r="C26" i="4"/>
  <c r="C28" i="4" s="1"/>
  <c r="C29" i="4" s="1"/>
  <c r="B37" i="4"/>
  <c r="C34" i="4" s="1"/>
  <c r="C36" i="4" s="1"/>
  <c r="B7" i="2"/>
  <c r="B49" i="4"/>
  <c r="B36" i="4"/>
  <c r="B38" i="4" s="1"/>
  <c r="C51" i="4" l="1"/>
  <c r="C14" i="1" s="1"/>
  <c r="C16" i="1" s="1"/>
  <c r="B52" i="4"/>
  <c r="C48" i="4" s="1"/>
  <c r="B50" i="4"/>
  <c r="D26" i="4"/>
  <c r="D28" i="4" s="1"/>
  <c r="D29" i="4" s="1"/>
  <c r="D37" i="4" s="1"/>
  <c r="B8" i="2" s="1"/>
  <c r="B9" i="3" s="1"/>
  <c r="C37" i="4"/>
  <c r="D34" i="4" s="1"/>
  <c r="D36" i="4" s="1"/>
  <c r="B15" i="1"/>
  <c r="B16" i="1" s="1"/>
  <c r="B18" i="1" s="1"/>
  <c r="C6" i="1" s="1"/>
  <c r="C10" i="1" s="1"/>
  <c r="C18" i="1" s="1"/>
  <c r="D6" i="1" s="1"/>
  <c r="D10" i="1" s="1"/>
  <c r="D18" i="1" s="1"/>
  <c r="C10" i="2"/>
  <c r="B11" i="3" l="1"/>
  <c r="B14" i="3"/>
  <c r="D38" i="4"/>
  <c r="C11" i="3"/>
  <c r="C38" i="4"/>
  <c r="C8" i="2"/>
  <c r="C9" i="2" s="1"/>
  <c r="C11" i="2" s="1"/>
  <c r="B18" i="3" s="1"/>
  <c r="C18" i="3" s="1"/>
  <c r="D20" i="3" s="1"/>
  <c r="C50" i="4"/>
  <c r="C52" i="4"/>
  <c r="D48" i="4" s="1"/>
  <c r="D50" i="4" l="1"/>
  <c r="D52" i="4"/>
  <c r="B13" i="3" s="1"/>
  <c r="C14" i="3" s="1"/>
  <c r="D14" i="3"/>
  <c r="D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Duncan</author>
  </authors>
  <commentList>
    <comment ref="A1" authorId="0" shapeId="0" xr:uid="{EC4D8E3C-19B6-44EC-8855-D34C0E562785}">
      <text>
        <r>
          <rPr>
            <b/>
            <sz val="8"/>
            <color indexed="81"/>
            <rFont val="Tahoma"/>
            <family val="2"/>
          </rPr>
          <t>Duncan:</t>
        </r>
        <r>
          <rPr>
            <sz val="8"/>
            <color indexed="81"/>
            <rFont val="Tahoma"/>
            <family val="2"/>
          </rPr>
          <t xml:space="preserve">
Change the name if neccesary and all sheets will be updated with the new name.</t>
        </r>
      </text>
    </comment>
    <comment ref="B6" authorId="0" shapeId="0" xr:uid="{8313227D-A483-4F7F-89FF-0C100E72443E}">
      <text>
        <r>
          <rPr>
            <b/>
            <sz val="8"/>
            <color indexed="81"/>
            <rFont val="Tahoma"/>
            <family val="2"/>
          </rPr>
          <t>Duncan:</t>
        </r>
        <r>
          <rPr>
            <sz val="8"/>
            <color indexed="81"/>
            <rFont val="Tahoma"/>
            <family val="2"/>
          </rPr>
          <t xml:space="preserve">
15,000 shares x £1 per share. Amount received in cash in July</t>
        </r>
      </text>
    </comment>
    <comment ref="B9" authorId="0" shapeId="0" xr:uid="{635F5B59-46C2-4852-AA7B-C66DE8FFCB8E}">
      <text>
        <r>
          <rPr>
            <b/>
            <sz val="8"/>
            <color indexed="81"/>
            <rFont val="Tahoma"/>
            <family val="2"/>
          </rPr>
          <t>Duncan:</t>
        </r>
        <r>
          <rPr>
            <sz val="8"/>
            <color indexed="81"/>
            <rFont val="Tahoma"/>
            <family val="2"/>
          </rPr>
          <t xml:space="preserve">
Fixtures and fittings costing £4,000 paid for in cash in July</t>
        </r>
      </text>
    </comment>
    <comment ref="B12" authorId="0" shapeId="0" xr:uid="{AF80F7D5-1C9C-449F-A1A9-AEDC3B822FAF}">
      <text>
        <r>
          <rPr>
            <b/>
            <sz val="8"/>
            <color indexed="81"/>
            <rFont val="Tahoma"/>
            <family val="2"/>
          </rPr>
          <t>Duncan:</t>
        </r>
        <r>
          <rPr>
            <sz val="8"/>
            <color indexed="81"/>
            <rFont val="Tahoma"/>
            <family val="2"/>
          </rPr>
          <t xml:space="preserve">
Five delivery vans are bought at a cost of £3,000 each = £15,000. However, they are not paid for in full yet ...</t>
        </r>
      </text>
    </comment>
    <comment ref="C12" authorId="0" shapeId="0" xr:uid="{36473D0D-BDAB-41AD-86E7-AD2F879E77B4}">
      <text>
        <r>
          <rPr>
            <b/>
            <sz val="8"/>
            <color indexed="81"/>
            <rFont val="Tahoma"/>
            <family val="2"/>
          </rPr>
          <t>Duncan:</t>
        </r>
        <r>
          <rPr>
            <sz val="8"/>
            <color indexed="81"/>
            <rFont val="Tahoma"/>
            <family val="2"/>
          </rPr>
          <t xml:space="preserve">
No more vans bought</t>
        </r>
      </text>
    </comment>
    <comment ref="B13" authorId="0" shapeId="0" xr:uid="{0B3AD15A-AF74-427D-B46E-3A1582D6D379}">
      <text>
        <r>
          <rPr>
            <b/>
            <sz val="8"/>
            <color indexed="81"/>
            <rFont val="Tahoma"/>
            <family val="2"/>
          </rPr>
          <t>Duncan:</t>
        </r>
        <r>
          <rPr>
            <sz val="8"/>
            <color indexed="81"/>
            <rFont val="Tahoma"/>
            <family val="2"/>
          </rPr>
          <t xml:space="preserve">
The deposit on the five vans: £400 per van. Total deposit = £2,000</t>
        </r>
      </text>
    </comment>
    <comment ref="C13" authorId="0" shapeId="0" xr:uid="{294E6B34-5D52-45DE-9036-73102C9B6720}">
      <text>
        <r>
          <rPr>
            <b/>
            <sz val="8"/>
            <color indexed="81"/>
            <rFont val="Tahoma"/>
            <family val="2"/>
          </rPr>
          <t>Duncan:</t>
        </r>
        <r>
          <rPr>
            <sz val="8"/>
            <color indexed="81"/>
            <rFont val="Tahoma"/>
            <family val="2"/>
          </rPr>
          <t xml:space="preserve">
No more deposits</t>
        </r>
      </text>
    </comment>
    <comment ref="B14" authorId="0" shapeId="0" xr:uid="{36429565-1C7B-445A-928B-1C483BAD9C4C}">
      <text>
        <r>
          <rPr>
            <b/>
            <sz val="8"/>
            <color indexed="81"/>
            <rFont val="Tahoma"/>
            <family val="2"/>
          </rPr>
          <t>Duncan:</t>
        </r>
        <r>
          <rPr>
            <sz val="8"/>
            <color indexed="81"/>
            <rFont val="Tahoma"/>
            <family val="2"/>
          </rPr>
          <t xml:space="preserve">
Total value of vans bought less the deposit paid</t>
        </r>
      </text>
    </comment>
    <comment ref="C14" authorId="0" shapeId="0" xr:uid="{A1377DFC-81C5-4687-A40A-09B977C876C5}">
      <text>
        <r>
          <rPr>
            <b/>
            <sz val="8"/>
            <color indexed="81"/>
            <rFont val="Tahoma"/>
            <family val="2"/>
          </rPr>
          <t>Duncan:</t>
        </r>
        <r>
          <rPr>
            <sz val="8"/>
            <color indexed="81"/>
            <rFont val="Tahoma"/>
            <family val="2"/>
          </rPr>
          <t xml:space="preserve">
This MUST be the same as July's balance c/d</t>
        </r>
      </text>
    </comment>
    <comment ref="B15" authorId="0" shapeId="0" xr:uid="{053D8809-F10B-4BF6-BBEA-14CF28C51AFC}">
      <text>
        <r>
          <rPr>
            <b/>
            <sz val="8"/>
            <color indexed="81"/>
            <rFont val="Tahoma"/>
            <family val="2"/>
          </rPr>
          <t>Duncan:</t>
        </r>
        <r>
          <rPr>
            <sz val="8"/>
            <color indexed="81"/>
            <rFont val="Tahoma"/>
            <family val="2"/>
          </rPr>
          <t xml:space="preserve">
The instalments are made in 8 equal amounts: total value of the vans less the deposit divided by 8=
(£15,000 - 2,000)/8 = £1,625</t>
        </r>
      </text>
    </comment>
    <comment ref="C15" authorId="0" shapeId="0" xr:uid="{3CF32C63-8657-490E-AF92-6765D5F9EF26}">
      <text>
        <r>
          <rPr>
            <b/>
            <sz val="8"/>
            <color indexed="81"/>
            <rFont val="Tahoma"/>
            <family val="2"/>
          </rPr>
          <t>Duncan:</t>
        </r>
        <r>
          <rPr>
            <sz val="8"/>
            <color indexed="81"/>
            <rFont val="Tahoma"/>
            <family val="2"/>
          </rPr>
          <t xml:space="preserve">
The same as for July</t>
        </r>
      </text>
    </comment>
    <comment ref="D15" authorId="0" shapeId="0" xr:uid="{38FFD8D2-11D3-4AC3-8038-D93A0846BDBE}">
      <text>
        <r>
          <rPr>
            <b/>
            <sz val="8"/>
            <color indexed="81"/>
            <rFont val="Tahoma"/>
            <family val="2"/>
          </rPr>
          <t>Duncan:</t>
        </r>
        <r>
          <rPr>
            <sz val="8"/>
            <color indexed="81"/>
            <rFont val="Tahoma"/>
            <family val="2"/>
          </rPr>
          <t xml:space="preserve">
The same as for July and August</t>
        </r>
      </text>
    </comment>
    <comment ref="B16" authorId="0" shapeId="0" xr:uid="{631869AD-0050-4DC9-B658-CA835DAEFB9D}">
      <text>
        <r>
          <rPr>
            <b/>
            <sz val="8"/>
            <color indexed="81"/>
            <rFont val="Tahoma"/>
            <family val="2"/>
          </rPr>
          <t>Duncan:</t>
        </r>
        <r>
          <rPr>
            <sz val="8"/>
            <color indexed="81"/>
            <rFont val="Tahoma"/>
            <family val="2"/>
          </rPr>
          <t xml:space="preserve">
Balance to pay b/d less the instalment made in the month = balance to pay c/d</t>
        </r>
      </text>
    </comment>
    <comment ref="A20" authorId="0" shapeId="0" xr:uid="{4D5B28D0-5B7F-4CA1-A6D8-EB4CF0610D58}">
      <text>
        <r>
          <rPr>
            <b/>
            <sz val="8"/>
            <color indexed="81"/>
            <rFont val="Tahoma"/>
            <family val="2"/>
          </rPr>
          <t>Duncan:</t>
        </r>
        <r>
          <rPr>
            <sz val="8"/>
            <color indexed="81"/>
            <rFont val="Tahoma"/>
            <family val="2"/>
          </rPr>
          <t xml:space="preserve">
Input the value here as necessary</t>
        </r>
      </text>
    </comment>
    <comment ref="A21" authorId="0" shapeId="0" xr:uid="{2D871AA4-9FCC-4FA5-8647-8CDE43432BD2}">
      <text>
        <r>
          <rPr>
            <b/>
            <sz val="8"/>
            <color indexed="81"/>
            <rFont val="Tahoma"/>
            <family val="2"/>
          </rPr>
          <t>Duncan:</t>
        </r>
        <r>
          <rPr>
            <sz val="8"/>
            <color indexed="81"/>
            <rFont val="Tahoma"/>
            <family val="2"/>
          </rPr>
          <t xml:space="preserve">
Input the sales units month by month as required.</t>
        </r>
      </text>
    </comment>
    <comment ref="A22" authorId="0" shapeId="0" xr:uid="{E5493A1A-64FD-4777-B6EA-CEC9721464DC}">
      <text>
        <r>
          <rPr>
            <b/>
            <sz val="8"/>
            <color indexed="81"/>
            <rFont val="Tahoma"/>
            <family val="2"/>
          </rPr>
          <t>Duncan:</t>
        </r>
        <r>
          <rPr>
            <sz val="8"/>
            <color indexed="81"/>
            <rFont val="Tahoma"/>
            <family val="2"/>
          </rPr>
          <t xml:space="preserve">
Change the cost per unit as required.</t>
        </r>
      </text>
    </comment>
    <comment ref="A23" authorId="0" shapeId="0" xr:uid="{28D12D96-8BD1-4F58-B4BC-EE8EB915DD8B}">
      <text>
        <r>
          <rPr>
            <b/>
            <sz val="8"/>
            <color indexed="81"/>
            <rFont val="Tahoma"/>
            <family val="2"/>
          </rPr>
          <t>Duncan:</t>
        </r>
        <r>
          <rPr>
            <sz val="8"/>
            <color indexed="81"/>
            <rFont val="Tahoma"/>
            <family val="2"/>
          </rPr>
          <t xml:space="preserve">
Change the selling price per unit as required.</t>
        </r>
      </text>
    </comment>
    <comment ref="B26" authorId="0" shapeId="0" xr:uid="{A692E59B-4FAA-4DA8-ACF7-E22D10B8ABA2}">
      <text>
        <r>
          <rPr>
            <b/>
            <sz val="8"/>
            <color indexed="81"/>
            <rFont val="Tahoma"/>
            <family val="2"/>
          </rPr>
          <t>Duncan:</t>
        </r>
        <r>
          <rPr>
            <sz val="8"/>
            <color indexed="81"/>
            <rFont val="Tahoma"/>
            <family val="2"/>
          </rPr>
          <t xml:space="preserve">
Must be zero</t>
        </r>
      </text>
    </comment>
    <comment ref="C26" authorId="0" shapeId="0" xr:uid="{F8C5CB54-DDEC-4181-B287-EB7CE5D7613E}">
      <text>
        <r>
          <rPr>
            <b/>
            <sz val="8"/>
            <color indexed="81"/>
            <rFont val="Tahoma"/>
            <family val="2"/>
          </rPr>
          <t>Duncan:</t>
        </r>
        <r>
          <rPr>
            <sz val="8"/>
            <color indexed="81"/>
            <rFont val="Tahoma"/>
            <family val="2"/>
          </rPr>
          <t xml:space="preserve">
This has to be equal to the closing stock b/d from July</t>
        </r>
      </text>
    </comment>
    <comment ref="B27" authorId="0" shapeId="0" xr:uid="{5E862EAC-4056-4C41-8C81-F3C9396F8D44}">
      <text>
        <r>
          <rPr>
            <b/>
            <sz val="8"/>
            <color indexed="81"/>
            <rFont val="Tahoma"/>
            <family val="2"/>
          </rPr>
          <t>Duncan:</t>
        </r>
        <r>
          <rPr>
            <sz val="8"/>
            <color indexed="81"/>
            <rFont val="Tahoma"/>
            <family val="2"/>
          </rPr>
          <t xml:space="preserve">
Total value of goods bought is given as £22,500 at a cost of £3 per unit. So, the number of units must be £22,500/£3 = 13,500 AND we have to make sure that the closing stock stays at 13,500 units for each month, too. So, for this month, purchases will be these 13,500 units PLUS the units sold, 6,000. In future months, the purchases will always equal sales and this will keep the closing stock of goods at 13,500 units.</t>
        </r>
      </text>
    </comment>
    <comment ref="C27" authorId="0" shapeId="0" xr:uid="{9BF7F268-32AE-494F-851C-684ED3F02421}">
      <text>
        <r>
          <rPr>
            <b/>
            <sz val="8"/>
            <color indexed="81"/>
            <rFont val="Tahoma"/>
            <family val="2"/>
          </rPr>
          <t>Duncan:</t>
        </r>
        <r>
          <rPr>
            <sz val="8"/>
            <color indexed="81"/>
            <rFont val="Tahoma"/>
            <family val="2"/>
          </rPr>
          <t xml:space="preserve">
Because the closing stock is to remain constant, purchases must be the same as sales.</t>
        </r>
      </text>
    </comment>
    <comment ref="D27" authorId="0" shapeId="0" xr:uid="{A0E0B1F8-659D-4FB1-8C14-FA8395116693}">
      <text>
        <r>
          <rPr>
            <b/>
            <sz val="8"/>
            <color indexed="81"/>
            <rFont val="Tahoma"/>
            <family val="2"/>
          </rPr>
          <t>Duncan:</t>
        </r>
        <r>
          <rPr>
            <sz val="8"/>
            <color indexed="81"/>
            <rFont val="Tahoma"/>
            <family val="2"/>
          </rPr>
          <t xml:space="preserve">
Because the closing stock is to remain constant, purchases must be the same as sales.</t>
        </r>
      </text>
    </comment>
    <comment ref="B28" authorId="0" shapeId="0" xr:uid="{36C45E97-CD1F-44C2-8096-D145C1C00DE0}">
      <text>
        <r>
          <rPr>
            <b/>
            <sz val="8"/>
            <color indexed="81"/>
            <rFont val="Tahoma"/>
            <family val="2"/>
          </rPr>
          <t>Duncan:</t>
        </r>
        <r>
          <rPr>
            <sz val="8"/>
            <color indexed="81"/>
            <rFont val="Tahoma"/>
            <family val="2"/>
          </rPr>
          <t xml:space="preserve">
Opening stock + Purchases</t>
        </r>
      </text>
    </comment>
    <comment ref="C28" authorId="0" shapeId="0" xr:uid="{9459A90F-5F8D-413C-9783-3F909C252DE6}">
      <text>
        <r>
          <rPr>
            <b/>
            <sz val="8"/>
            <color indexed="81"/>
            <rFont val="Tahoma"/>
            <family val="2"/>
          </rPr>
          <t>Duncan:</t>
        </r>
        <r>
          <rPr>
            <sz val="8"/>
            <color indexed="81"/>
            <rFont val="Tahoma"/>
            <family val="2"/>
          </rPr>
          <t xml:space="preserve">
Opening stock + Purchases</t>
        </r>
      </text>
    </comment>
    <comment ref="D28" authorId="0" shapeId="0" xr:uid="{48A84F2A-F4D0-48C0-A4BA-D7691346E4FA}">
      <text>
        <r>
          <rPr>
            <b/>
            <sz val="8"/>
            <color indexed="81"/>
            <rFont val="Tahoma"/>
            <family val="2"/>
          </rPr>
          <t>Duncan:</t>
        </r>
        <r>
          <rPr>
            <sz val="8"/>
            <color indexed="81"/>
            <rFont val="Tahoma"/>
            <family val="2"/>
          </rPr>
          <t xml:space="preserve">
Opening stock + Purchases</t>
        </r>
      </text>
    </comment>
    <comment ref="B29" authorId="0" shapeId="0" xr:uid="{340088CA-9D9E-4245-ADC4-B982B10D4E62}">
      <text>
        <r>
          <rPr>
            <b/>
            <sz val="8"/>
            <color indexed="81"/>
            <rFont val="Tahoma"/>
            <family val="2"/>
          </rPr>
          <t>Duncan:</t>
        </r>
        <r>
          <rPr>
            <sz val="8"/>
            <color indexed="81"/>
            <rFont val="Tahoma"/>
            <family val="2"/>
          </rPr>
          <t xml:space="preserve">
In this case, this is equal to opening stock + purchases - sales.</t>
        </r>
      </text>
    </comment>
    <comment ref="C29" authorId="0" shapeId="0" xr:uid="{FAE444C3-579C-4EFE-BAA3-90B751D802A7}">
      <text>
        <r>
          <rPr>
            <b/>
            <sz val="8"/>
            <color indexed="81"/>
            <rFont val="Tahoma"/>
            <family val="2"/>
          </rPr>
          <t>Duncan:</t>
        </r>
        <r>
          <rPr>
            <sz val="8"/>
            <color indexed="81"/>
            <rFont val="Tahoma"/>
            <family val="2"/>
          </rPr>
          <t xml:space="preserve">
In this case, this is equal to opening stock + purchases - sales.</t>
        </r>
      </text>
    </comment>
    <comment ref="D29" authorId="0" shapeId="0" xr:uid="{D1453E1A-4485-4468-82AE-33987B70A8DC}">
      <text>
        <r>
          <rPr>
            <b/>
            <sz val="8"/>
            <color indexed="81"/>
            <rFont val="Tahoma"/>
            <family val="2"/>
          </rPr>
          <t>Duncan:</t>
        </r>
        <r>
          <rPr>
            <sz val="8"/>
            <color indexed="81"/>
            <rFont val="Tahoma"/>
            <family val="2"/>
          </rPr>
          <t xml:space="preserve">
In this case, this is equal to opening stock + purchases - sales.</t>
        </r>
      </text>
    </comment>
    <comment ref="B30" authorId="0" shapeId="0" xr:uid="{99983ED1-21F8-4E13-B56C-5C9637805EE2}">
      <text>
        <r>
          <rPr>
            <b/>
            <sz val="8"/>
            <color indexed="81"/>
            <rFont val="Tahoma"/>
            <family val="2"/>
          </rPr>
          <t>Duncan:</t>
        </r>
        <r>
          <rPr>
            <sz val="8"/>
            <color indexed="81"/>
            <rFont val="Tahoma"/>
            <family val="2"/>
          </rPr>
          <t xml:space="preserve">
This value is taken from the question.</t>
        </r>
      </text>
    </comment>
    <comment ref="A33" authorId="0" shapeId="0" xr:uid="{4C3BCD7D-5EB0-4D6B-A34D-C7A778E62094}">
      <text>
        <r>
          <rPr>
            <b/>
            <sz val="8"/>
            <color indexed="81"/>
            <rFont val="Tahoma"/>
            <family val="2"/>
          </rPr>
          <t>Duncan:</t>
        </r>
        <r>
          <rPr>
            <sz val="8"/>
            <color indexed="81"/>
            <rFont val="Tahoma"/>
            <family val="2"/>
          </rPr>
          <t xml:space="preserve">
Everything in this budget is simply the relevant part of the Stock and Purchases budget multiplied by £3.</t>
        </r>
      </text>
    </comment>
    <comment ref="A38" authorId="0" shapeId="0" xr:uid="{A1FA55BF-CBC5-4193-936C-2B71F803F665}">
      <text>
        <r>
          <rPr>
            <b/>
            <sz val="8"/>
            <color indexed="81"/>
            <rFont val="Tahoma"/>
            <family val="2"/>
          </rPr>
          <t>Duncan:</t>
        </r>
        <r>
          <rPr>
            <sz val="8"/>
            <color indexed="81"/>
            <rFont val="Tahoma"/>
            <family val="2"/>
          </rPr>
          <t xml:space="preserve">
The number of units sold multiplied by the cost price of each unit, gives us the cost of goods sold, otherwise known as the cost of sales</t>
        </r>
      </text>
    </comment>
    <comment ref="B41" authorId="0" shapeId="0" xr:uid="{FFAC8126-3897-43C0-A596-58DC9FD6AF61}">
      <text>
        <r>
          <rPr>
            <b/>
            <sz val="8"/>
            <color indexed="81"/>
            <rFont val="Tahoma"/>
            <family val="2"/>
          </rPr>
          <t>Duncan:</t>
        </r>
        <r>
          <rPr>
            <sz val="8"/>
            <color indexed="81"/>
            <rFont val="Tahoma"/>
            <family val="2"/>
          </rPr>
          <t xml:space="preserve">
This is a NEW business, therefore this, and ALL balances b/d at the beginning of July MUST be zero.</t>
        </r>
      </text>
    </comment>
    <comment ref="C41" authorId="0" shapeId="0" xr:uid="{9412AE74-0977-4A8A-B2D4-7898082FEFA5}">
      <text>
        <r>
          <rPr>
            <b/>
            <sz val="8"/>
            <color indexed="81"/>
            <rFont val="Tahoma"/>
            <family val="2"/>
          </rPr>
          <t>Duncan:</t>
        </r>
        <r>
          <rPr>
            <sz val="8"/>
            <color indexed="81"/>
            <rFont val="Tahoma"/>
            <family val="2"/>
          </rPr>
          <t xml:space="preserve">
This MUST be the same as July's balance c/d</t>
        </r>
      </text>
    </comment>
    <comment ref="B42" authorId="0" shapeId="0" xr:uid="{86392818-32CE-4937-81BF-D206F609891F}">
      <text>
        <r>
          <rPr>
            <b/>
            <sz val="8"/>
            <color indexed="81"/>
            <rFont val="Tahoma"/>
            <family val="2"/>
          </rPr>
          <t>Duncan:</t>
        </r>
        <r>
          <rPr>
            <sz val="8"/>
            <color indexed="81"/>
            <rFont val="Tahoma"/>
            <family val="2"/>
          </rPr>
          <t xml:space="preserve">
Sales for July are 6,000 units and theya re sold at £5 per unit = £30,000</t>
        </r>
      </text>
    </comment>
    <comment ref="C42" authorId="0" shapeId="0" xr:uid="{4920674D-56BE-4CFF-86A0-4E4A8CAF3D3A}">
      <text>
        <r>
          <rPr>
            <b/>
            <sz val="8"/>
            <color indexed="81"/>
            <rFont val="Tahoma"/>
            <family val="2"/>
          </rPr>
          <t>Duncan:</t>
        </r>
        <r>
          <rPr>
            <sz val="8"/>
            <color indexed="81"/>
            <rFont val="Tahoma"/>
            <family val="2"/>
          </rPr>
          <t xml:space="preserve">
7,000 units x £5 per unit</t>
        </r>
      </text>
    </comment>
    <comment ref="D42" authorId="0" shapeId="0" xr:uid="{55496D4D-71EA-4F65-94F7-72F3DE7C0C2A}">
      <text>
        <r>
          <rPr>
            <b/>
            <sz val="8"/>
            <color indexed="81"/>
            <rFont val="Tahoma"/>
            <family val="2"/>
          </rPr>
          <t>Duncan:</t>
        </r>
        <r>
          <rPr>
            <sz val="8"/>
            <color indexed="81"/>
            <rFont val="Tahoma"/>
            <family val="2"/>
          </rPr>
          <t xml:space="preserve">
8,000 units x £5 per unit</t>
        </r>
      </text>
    </comment>
    <comment ref="B43" authorId="0" shapeId="0" xr:uid="{DB902A7F-1A6C-415D-B3CD-B0EE90406C10}">
      <text>
        <r>
          <rPr>
            <b/>
            <sz val="8"/>
            <color indexed="81"/>
            <rFont val="Tahoma"/>
            <family val="2"/>
          </rPr>
          <t>Duncan:</t>
        </r>
        <r>
          <rPr>
            <sz val="8"/>
            <color indexed="81"/>
            <rFont val="Tahoma"/>
            <family val="2"/>
          </rPr>
          <t xml:space="preserve">
Balance b/d + sales</t>
        </r>
      </text>
    </comment>
    <comment ref="B44" authorId="0" shapeId="0" xr:uid="{D8F13626-5249-4DDC-8BFA-9733732AB6EF}">
      <text>
        <r>
          <rPr>
            <b/>
            <sz val="8"/>
            <color indexed="81"/>
            <rFont val="Tahoma"/>
            <family val="2"/>
          </rPr>
          <t>Duncan:</t>
        </r>
        <r>
          <rPr>
            <sz val="8"/>
            <color indexed="81"/>
            <rFont val="Tahoma"/>
            <family val="2"/>
          </rPr>
          <t xml:space="preserve">
Debtors pay in the second month after the month of sale. So, July's sales will be paid for in September.</t>
        </r>
      </text>
    </comment>
    <comment ref="C44" authorId="0" shapeId="0" xr:uid="{3EE963B2-9796-4129-8FA0-D11DE605BFC5}">
      <text>
        <r>
          <rPr>
            <b/>
            <sz val="8"/>
            <color indexed="81"/>
            <rFont val="Tahoma"/>
            <family val="2"/>
          </rPr>
          <t>Duncan:</t>
        </r>
        <r>
          <rPr>
            <sz val="8"/>
            <color indexed="81"/>
            <rFont val="Tahoma"/>
            <family val="2"/>
          </rPr>
          <t xml:space="preserve">
Debtors pay in the second month after the month of sale. So, August's sales will be paid for in October.</t>
        </r>
      </text>
    </comment>
    <comment ref="D44" authorId="0" shapeId="0" xr:uid="{0038C0A4-2592-4AC3-B32D-A2AF2CC62557}">
      <text>
        <r>
          <rPr>
            <b/>
            <sz val="8"/>
            <color indexed="81"/>
            <rFont val="Tahoma"/>
            <family val="2"/>
          </rPr>
          <t>Duncan:</t>
        </r>
        <r>
          <rPr>
            <sz val="8"/>
            <color indexed="81"/>
            <rFont val="Tahoma"/>
            <family val="2"/>
          </rPr>
          <t xml:space="preserve">
Debtors pay in the second month after the month of sale. So, September's sales will be paid for in November.</t>
        </r>
      </text>
    </comment>
    <comment ref="B45" authorId="0" shapeId="0" xr:uid="{AEA14256-B82C-4B5F-AB38-45B57C19BFCB}">
      <text>
        <r>
          <rPr>
            <b/>
            <sz val="8"/>
            <color indexed="81"/>
            <rFont val="Tahoma"/>
            <family val="2"/>
          </rPr>
          <t>Duncan:</t>
        </r>
        <r>
          <rPr>
            <sz val="8"/>
            <color indexed="81"/>
            <rFont val="Tahoma"/>
            <family val="2"/>
          </rPr>
          <t xml:space="preserve">
The balance c/d = balance b/d + sales - receipts from debtors. This is the same for all months.</t>
        </r>
      </text>
    </comment>
    <comment ref="B48" authorId="0" shapeId="0" xr:uid="{3FF09338-3AFC-4C93-B41C-2AE617604532}">
      <text>
        <r>
          <rPr>
            <b/>
            <sz val="8"/>
            <color indexed="81"/>
            <rFont val="Tahoma"/>
            <family val="2"/>
          </rPr>
          <t>Duncan:</t>
        </r>
        <r>
          <rPr>
            <sz val="8"/>
            <color indexed="81"/>
            <rFont val="Tahoma"/>
            <family val="2"/>
          </rPr>
          <t xml:space="preserve">
Must be zero in this case, as we agreed before.</t>
        </r>
      </text>
    </comment>
    <comment ref="C48" authorId="0" shapeId="0" xr:uid="{8BDEF0B7-FDF3-40A8-A866-383F17C3461A}">
      <text>
        <r>
          <rPr>
            <b/>
            <sz val="8"/>
            <color indexed="81"/>
            <rFont val="Tahoma"/>
            <family val="2"/>
          </rPr>
          <t>Duncan:</t>
        </r>
        <r>
          <rPr>
            <sz val="8"/>
            <color indexed="81"/>
            <rFont val="Tahoma"/>
            <family val="2"/>
          </rPr>
          <t xml:space="preserve">
Must be the balance on creditors as at the end of July</t>
        </r>
      </text>
    </comment>
    <comment ref="B49" authorId="0" shapeId="0" xr:uid="{384E13FD-612A-4BFD-A0F3-94B04995B63B}">
      <text>
        <r>
          <rPr>
            <b/>
            <sz val="8"/>
            <color indexed="81"/>
            <rFont val="Tahoma"/>
            <family val="2"/>
          </rPr>
          <t>Duncan:</t>
        </r>
        <r>
          <rPr>
            <sz val="8"/>
            <color indexed="81"/>
            <rFont val="Tahoma"/>
            <family val="2"/>
          </rPr>
          <t xml:space="preserve">
This is the same as the purchases from the Stock and Purchases budget.</t>
        </r>
      </text>
    </comment>
    <comment ref="B52" authorId="0" shapeId="0" xr:uid="{82E990AF-AC38-4CBD-86B4-952E4402802C}">
      <text>
        <r>
          <rPr>
            <b/>
            <sz val="8"/>
            <color indexed="81"/>
            <rFont val="Tahoma"/>
            <family val="2"/>
          </rPr>
          <t>Duncan:</t>
        </r>
        <r>
          <rPr>
            <sz val="8"/>
            <color indexed="81"/>
            <rFont val="Tahoma"/>
            <family val="2"/>
          </rPr>
          <t xml:space="preserve">
Balance b/d + purchases - cash payments for the period = balance c/d</t>
        </r>
      </text>
    </comment>
    <comment ref="B55" authorId="0" shapeId="0" xr:uid="{A7617D72-31E5-4BE5-9F08-8670793C77C7}">
      <text>
        <r>
          <rPr>
            <b/>
            <sz val="8"/>
            <color indexed="81"/>
            <rFont val="Tahoma"/>
            <family val="2"/>
          </rPr>
          <t>Duncan:</t>
        </r>
        <r>
          <rPr>
            <sz val="8"/>
            <color indexed="81"/>
            <rFont val="Tahoma"/>
            <family val="2"/>
          </rPr>
          <t xml:space="preserve">
Quite simply, the sales value of sales multiplied by 20% or 0.2</t>
        </r>
      </text>
    </comment>
    <comment ref="C55" authorId="0" shapeId="0" xr:uid="{A366CA10-9FE3-48CF-854A-1F27A6AB8790}">
      <text>
        <r>
          <rPr>
            <b/>
            <sz val="8"/>
            <color indexed="81"/>
            <rFont val="Tahoma"/>
            <family val="2"/>
          </rPr>
          <t>Duncan:</t>
        </r>
        <r>
          <rPr>
            <sz val="8"/>
            <color indexed="81"/>
            <rFont val="Tahoma"/>
            <family val="2"/>
          </rPr>
          <t xml:space="preserve">
The sales value of sales multiplied by 20% or 0.2</t>
        </r>
      </text>
    </comment>
    <comment ref="D55" authorId="0" shapeId="0" xr:uid="{3373AC29-79EF-4F47-BDFF-60166D777786}">
      <text>
        <r>
          <rPr>
            <b/>
            <sz val="8"/>
            <color indexed="81"/>
            <rFont val="Tahoma"/>
            <family val="2"/>
          </rPr>
          <t>Duncan:</t>
        </r>
        <r>
          <rPr>
            <sz val="8"/>
            <color indexed="81"/>
            <rFont val="Tahoma"/>
            <family val="2"/>
          </rPr>
          <t xml:space="preserve">
The sales value of sales multiplied by 20% or 0.2</t>
        </r>
      </text>
    </comment>
  </commentList>
</comments>
</file>

<file path=xl/sharedStrings.xml><?xml version="1.0" encoding="utf-8"?>
<sst xmlns="http://schemas.openxmlformats.org/spreadsheetml/2006/main" count="159" uniqueCount="125">
  <si>
    <t>B Dooley Ltd</t>
  </si>
  <si>
    <t>July</t>
  </si>
  <si>
    <t>August</t>
  </si>
  <si>
    <t>September</t>
  </si>
  <si>
    <t>£</t>
  </si>
  <si>
    <t>Balance b/d</t>
  </si>
  <si>
    <t>RECEIPTS</t>
  </si>
  <si>
    <t>Share issue</t>
  </si>
  <si>
    <t>Receipts from debtors</t>
  </si>
  <si>
    <t>Cash available</t>
  </si>
  <si>
    <t>PAYMENTS</t>
  </si>
  <si>
    <t>Fixtures and fittings</t>
  </si>
  <si>
    <t>Delivery vans</t>
  </si>
  <si>
    <t>Payments to creditors</t>
  </si>
  <si>
    <t>Administration expenses</t>
  </si>
  <si>
    <t>Total Payments</t>
  </si>
  <si>
    <t>Balance c/d</t>
  </si>
  <si>
    <t>Debtors budget</t>
  </si>
  <si>
    <t>Sales</t>
  </si>
  <si>
    <t>Delivery vans budget</t>
  </si>
  <si>
    <t>Total value of vans bought</t>
  </si>
  <si>
    <t>Deposit</t>
  </si>
  <si>
    <t>Stock and Purchases budget (units)</t>
  </si>
  <si>
    <t>Opening stock</t>
  </si>
  <si>
    <t>Purchases</t>
  </si>
  <si>
    <t>Closing stock</t>
  </si>
  <si>
    <t>Stock and Purchases budget (£)</t>
  </si>
  <si>
    <t>Creditors budget</t>
  </si>
  <si>
    <t>Payments</t>
  </si>
  <si>
    <t xml:space="preserve">    £</t>
  </si>
  <si>
    <t>less: cost of sales</t>
  </si>
  <si>
    <t>opening stock</t>
  </si>
  <si>
    <t>purchases</t>
  </si>
  <si>
    <t>closing stock</t>
  </si>
  <si>
    <t>Gross profit</t>
  </si>
  <si>
    <t>Net profit</t>
  </si>
  <si>
    <t>Fixed assets</t>
  </si>
  <si>
    <t>Fixtures</t>
  </si>
  <si>
    <t>Current assets</t>
  </si>
  <si>
    <t>Stocks</t>
  </si>
  <si>
    <t>Debtors</t>
  </si>
  <si>
    <t>less: Current liabilities</t>
  </si>
  <si>
    <t>Creditors</t>
  </si>
  <si>
    <t>Bank</t>
  </si>
  <si>
    <t>Net assets</t>
  </si>
  <si>
    <t>Represented by</t>
  </si>
  <si>
    <t>Issued share capital fp</t>
  </si>
  <si>
    <t>Profit and loss account</t>
  </si>
  <si>
    <t>Loan (for delivery vans)</t>
  </si>
  <si>
    <t>Workings: functional budgets</t>
  </si>
  <si>
    <t>£1 Shares Budget</t>
  </si>
  <si>
    <t>Cash received</t>
  </si>
  <si>
    <t>Payment made</t>
  </si>
  <si>
    <t>Fixtures and fittings budget</t>
  </si>
  <si>
    <t>Administration budget</t>
  </si>
  <si>
    <t>Expenses</t>
  </si>
  <si>
    <t>Cost of Sales</t>
  </si>
  <si>
    <t>Instalments</t>
  </si>
  <si>
    <t>units</t>
  </si>
  <si>
    <t>Balance to pay b/d</t>
  </si>
  <si>
    <t>Balance to pay c/d</t>
  </si>
  <si>
    <t>The Master Budget</t>
  </si>
  <si>
    <t>The Master Budget Question</t>
  </si>
  <si>
    <t>The Master Budget, New Question</t>
  </si>
  <si>
    <t>5  all sales are on credit at £10 per unit, and the estimated sales are:</t>
  </si>
  <si>
    <t>Debtors will pay in the second month after the month of sale.</t>
  </si>
  <si>
    <t>6  administration expenses are expected to be 25% of sales and are paid during the month in which they are incurred.</t>
  </si>
  <si>
    <t>7  Ignore depreciation throughout this exercise.</t>
  </si>
  <si>
    <t>August 7,000 units</t>
  </si>
  <si>
    <t>September 8,000 units</t>
  </si>
  <si>
    <t>July 6,000 units</t>
  </si>
  <si>
    <t>Required</t>
  </si>
  <si>
    <t>Suppliers are paid during the month following purchase.</t>
  </si>
  <si>
    <t>purchases at £6 per unit are to be made so that this stock level is maintained at the end of each month. Suppliers are</t>
  </si>
  <si>
    <t>paid during the month following purchase.</t>
  </si>
  <si>
    <t xml:space="preserve">By inputting the relevant figures into the Workings sheet, you will automatically get the solution to this </t>
  </si>
  <si>
    <t>new question. Remember, though, if you type something wrongly, the answer will be wrong!</t>
  </si>
  <si>
    <t>Finally, there is another question for you to try, that is similar to B Dooley Ltd.</t>
  </si>
  <si>
    <t>and for others the master budget is just the balance sheet.</t>
  </si>
  <si>
    <t>For other people, the master budget is the income statement and balance sheet;</t>
  </si>
  <si>
    <t xml:space="preserve">for some people, it is the three sections: cash budget, income statement and balance sheet. </t>
  </si>
  <si>
    <t>A master budget can be defined in several ways:</t>
  </si>
  <si>
    <t xml:space="preserve">The key to an exercise such as this is to work step by step through the cash budget. </t>
  </si>
  <si>
    <t>check the formula in each cell ...</t>
  </si>
  <si>
    <t>to get us from the workings sheet to the income statement and the balance sheet:</t>
  </si>
  <si>
    <t>Check each cell in the final two sheets to make sure that you can follow exactly what happens</t>
  </si>
  <si>
    <t xml:space="preserve">This file contains a fully worked example of what I have called the master budget exercise. </t>
  </si>
  <si>
    <t>5  all sales are on credit at £5 per unit, and the estimated sales are:</t>
  </si>
  <si>
    <t>6  administration expenses are expected to be 20% of sales and are paid during the month in which they are incurred.</t>
  </si>
  <si>
    <r>
      <t xml:space="preserve">I have also </t>
    </r>
    <r>
      <rPr>
        <b/>
        <sz val="10"/>
        <rFont val="Times New Roman"/>
        <family val="1"/>
      </rPr>
      <t>colour coded</t>
    </r>
    <r>
      <rPr>
        <sz val="10"/>
        <rFont val="Times New Roman"/>
        <family val="1"/>
      </rPr>
      <t xml:space="preserve"> the cells in the workings sheet that then feed directly into the cash budget.</t>
    </r>
  </si>
  <si>
    <t xml:space="preserve">A deposit of £400 cash on each van is required.  The balance is to be paid in eight equal instalments </t>
  </si>
  <si>
    <t xml:space="preserve">and subsequent purchases at £3 per unit are to be made so that this stock level is maintained at the end of each month.  </t>
  </si>
  <si>
    <t>July 6,000 units;</t>
  </si>
  <si>
    <t>August 7,000 units;</t>
  </si>
  <si>
    <t xml:space="preserve">Required </t>
  </si>
  <si>
    <t>Purchases cost per unit</t>
  </si>
  <si>
    <t>Selling price per unit</t>
  </si>
  <si>
    <t>Value of initial units bought</t>
  </si>
  <si>
    <t>Bank Overdraft</t>
  </si>
  <si>
    <t>Sales units</t>
  </si>
  <si>
    <t>INPUT SECTION</t>
  </si>
  <si>
    <t xml:space="preserve">B Dooley Ltd started business on 1st July 2024.  The proposals and estimates for </t>
  </si>
  <si>
    <t>1  the company will issue 15,000 £1 shares on 1st July 2024, on which date all amounts are due to be paid in full</t>
  </si>
  <si>
    <t>2  fixtures and fittings costing £4,000 will be bought and paid for on 1st July 2024</t>
  </si>
  <si>
    <t xml:space="preserve">3  five delivery vans costing £3,000 each are to be bought on 1st July 2024.  </t>
  </si>
  <si>
    <t>starting on 31st July 2024.  Ignore interest payments.</t>
  </si>
  <si>
    <t xml:space="preserve">4  an initial stock of goods is to be bought for cash on 1st July 2024 at a cost of £22,500 (£3 per unit) </t>
  </si>
  <si>
    <r>
      <t xml:space="preserve">To help with this, I have put a </t>
    </r>
    <r>
      <rPr>
        <b/>
        <sz val="10"/>
        <rFont val="Times New Roman"/>
        <family val="1"/>
      </rPr>
      <t>note</t>
    </r>
    <r>
      <rPr>
        <sz val="10"/>
        <rFont val="Times New Roman"/>
        <family val="1"/>
      </rPr>
      <t xml:space="preserve"> in many of the cells in the cash budget sheet </t>
    </r>
  </si>
  <si>
    <t>and each note contains help and advice on why I have done what I have done ...</t>
  </si>
  <si>
    <t>the next three months to 30th September 2024 are as follows:</t>
  </si>
  <si>
    <t xml:space="preserve">1 a cash budget for the three months ended 30th September 2024; </t>
  </si>
  <si>
    <t xml:space="preserve">2 a budgeted income statement for the three months ended 30th September 2024; </t>
  </si>
  <si>
    <t>3 a budgeted balance sheet as at 30th September 2024.</t>
  </si>
  <si>
    <t>for the three months ended 30 September 2024</t>
  </si>
  <si>
    <t>for the three months ended 30th September 2024</t>
  </si>
  <si>
    <t>as at 30 September 2024</t>
  </si>
  <si>
    <t>Fransco Ltd started business on 1st July 2024.  The proposals and estimates for the next three months</t>
  </si>
  <si>
    <t>to 30th September 2024 are as follows:</t>
  </si>
  <si>
    <t>1  the company will issue 125,000 £1 shares on 1st July 2024, on which date all amounts are due to be paid in full</t>
  </si>
  <si>
    <t>2  fixtures and fittings costing £10,000 will be bought and paid for on 1st July 2024</t>
  </si>
  <si>
    <t>3  four delivery vans costing £4,500 each are to be bought on 1st July 2024.  A deposit of £500 cash on each van is</t>
  </si>
  <si>
    <t>required. The balance is to be paid in eight equal instalments starting on 31st July 2024.  Ignore interest payments.</t>
  </si>
  <si>
    <t xml:space="preserve">4  an initial stock of goods is to be bought for cash on 1st July 2024 at a cost of £24,000 (£6 per unit) and subsequent </t>
  </si>
  <si>
    <t xml:space="preserve">1 cash budget for the three months ended 30th September 2024; </t>
  </si>
  <si>
    <t xml:space="preserve">2  a budgeted income statement for the three months ended 30th September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</si>
</sst>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87" formatCode="_(* #,##0.00_);_(* \(#,##0.00\);_(* &quot;-&quot;??_);_(@_)"/>
    <numFmt numFmtId="188" formatCode="_(* #,##0_);_(* \(#,##0\);_(* &quot;-&quot;??_);_(@_)"/>
    <numFmt numFmtId="189" formatCode="[$£-809]#,##0"/>
  </numFmts>
  <fonts count="11" x14ac:knownFonts="1">
    <font>
      <sz val="10"/>
      <name val="Arial"/>
    </font>
    <font>
      <sz val="10"/>
      <name val="Arial"/>
      <family val="2"/>
    </font>
    <font>
      <sz val="12"/>
      <name val="Times New Roman"/>
      <family val="1"/>
    </font>
    <font>
      <b/>
      <sz val="12"/>
      <name val="Times New Roman"/>
      <family val="1"/>
    </font>
    <font>
      <b/>
      <sz val="14"/>
      <color indexed="12"/>
      <name val="Times New Roman"/>
      <family val="1"/>
    </font>
    <font>
      <sz val="8"/>
      <color indexed="81"/>
      <name val="Tahoma"/>
      <family val="2"/>
    </font>
    <font>
      <b/>
      <sz val="8"/>
      <color indexed="81"/>
      <name val="Tahoma"/>
      <family val="2"/>
    </font>
    <font>
      <sz val="10"/>
      <name val="Times New Roman"/>
      <family val="1"/>
    </font>
    <font>
      <b/>
      <sz val="10"/>
      <name val="Times New Roman"/>
      <family val="1"/>
    </font>
    <font>
      <i/>
      <sz val="10"/>
      <name val="Times New Roman"/>
      <family val="1"/>
    </font>
    <font>
      <b/>
      <sz val="12"/>
      <color indexed="12"/>
      <name val="Times New Roman"/>
      <family val="1"/>
    </font>
  </fonts>
  <fills count="6">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41"/>
        <bgColor indexed="64"/>
      </patternFill>
    </fill>
  </fills>
  <borders count="6">
    <border>
      <left/>
      <right/>
      <top/>
      <bottom/>
      <diagonal/>
    </border>
    <border>
      <left/>
      <right/>
      <top style="thin">
        <color indexed="64"/>
      </top>
      <bottom style="double">
        <color indexed="64"/>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2">
    <xf numFmtId="0" fontId="0" fillId="0" borderId="0"/>
    <xf numFmtId="187" fontId="1" fillId="0" borderId="0" applyFont="0" applyFill="0" applyBorder="0" applyAlignment="0" applyProtection="0"/>
  </cellStyleXfs>
  <cellXfs count="55">
    <xf numFmtId="0" fontId="0" fillId="0" borderId="0" xfId="0"/>
    <xf numFmtId="0" fontId="2" fillId="2" borderId="0" xfId="0" applyFont="1" applyFill="1"/>
    <xf numFmtId="0" fontId="2" fillId="2" borderId="0" xfId="0" applyFont="1" applyFill="1" applyAlignment="1">
      <alignment vertical="top" wrapText="1"/>
    </xf>
    <xf numFmtId="0" fontId="2" fillId="2" borderId="0" xfId="0" applyFont="1" applyFill="1" applyAlignment="1">
      <alignment horizontal="right" vertical="top" wrapText="1"/>
    </xf>
    <xf numFmtId="3" fontId="2" fillId="2" borderId="0" xfId="0" applyNumberFormat="1" applyFont="1" applyFill="1" applyAlignment="1">
      <alignment horizontal="right" vertical="top" wrapText="1"/>
    </xf>
    <xf numFmtId="0" fontId="3" fillId="2" borderId="0" xfId="0" applyFont="1" applyFill="1" applyAlignment="1">
      <alignment vertical="top" wrapText="1"/>
    </xf>
    <xf numFmtId="0" fontId="2" fillId="2" borderId="0" xfId="0" applyFont="1" applyFill="1" applyAlignment="1">
      <alignment horizontal="center" vertical="top" wrapText="1"/>
    </xf>
    <xf numFmtId="0" fontId="0" fillId="2" borderId="0" xfId="0" applyFill="1"/>
    <xf numFmtId="0" fontId="4" fillId="2" borderId="0" xfId="0" applyFont="1" applyFill="1"/>
    <xf numFmtId="188" fontId="2" fillId="2" borderId="0" xfId="1" applyNumberFormat="1" applyFont="1" applyFill="1" applyAlignment="1">
      <alignment horizontal="right" vertical="top" wrapText="1"/>
    </xf>
    <xf numFmtId="188" fontId="2" fillId="2" borderId="0" xfId="1" applyNumberFormat="1" applyFont="1" applyFill="1" applyAlignment="1">
      <alignment horizontal="center" vertical="top" wrapText="1"/>
    </xf>
    <xf numFmtId="188" fontId="2" fillId="2" borderId="1" xfId="1" applyNumberFormat="1" applyFont="1" applyFill="1" applyBorder="1" applyAlignment="1">
      <alignment horizontal="right" vertical="top" wrapText="1"/>
    </xf>
    <xf numFmtId="0" fontId="2" fillId="2" borderId="2" xfId="0" applyFont="1" applyFill="1" applyBorder="1" applyAlignment="1">
      <alignment horizontal="right" vertical="top" wrapText="1"/>
    </xf>
    <xf numFmtId="188" fontId="2" fillId="2" borderId="3" xfId="1" applyNumberFormat="1" applyFont="1" applyFill="1" applyBorder="1" applyAlignment="1">
      <alignment horizontal="right" vertical="top" wrapText="1"/>
    </xf>
    <xf numFmtId="0" fontId="7" fillId="2" borderId="0" xfId="0" applyFont="1" applyFill="1"/>
    <xf numFmtId="188" fontId="7" fillId="2" borderId="0" xfId="1" applyNumberFormat="1" applyFont="1" applyFill="1"/>
    <xf numFmtId="0" fontId="9" fillId="2" borderId="0" xfId="0" applyFont="1" applyFill="1"/>
    <xf numFmtId="188" fontId="9" fillId="2" borderId="0" xfId="0" applyNumberFormat="1" applyFont="1" applyFill="1"/>
    <xf numFmtId="188" fontId="3" fillId="2" borderId="0" xfId="1" applyNumberFormat="1" applyFont="1" applyFill="1" applyAlignment="1">
      <alignment horizontal="right" vertical="top" wrapText="1"/>
    </xf>
    <xf numFmtId="188" fontId="3" fillId="2" borderId="4" xfId="1" applyNumberFormat="1" applyFont="1" applyFill="1" applyBorder="1" applyAlignment="1">
      <alignment horizontal="right" vertical="top" wrapText="1"/>
    </xf>
    <xf numFmtId="0" fontId="8" fillId="2" borderId="0" xfId="0" applyFont="1" applyFill="1"/>
    <xf numFmtId="0" fontId="0" fillId="3" borderId="0" xfId="0" applyFill="1"/>
    <xf numFmtId="188" fontId="2" fillId="2" borderId="0" xfId="1" applyNumberFormat="1" applyFont="1" applyFill="1"/>
    <xf numFmtId="188" fontId="2" fillId="4" borderId="5" xfId="1" applyNumberFormat="1" applyFont="1" applyFill="1" applyBorder="1" applyAlignment="1" applyProtection="1">
      <alignment horizontal="center" vertical="top" wrapText="1"/>
      <protection locked="0"/>
    </xf>
    <xf numFmtId="188" fontId="7" fillId="2" borderId="0" xfId="1" applyNumberFormat="1" applyFont="1" applyFill="1" applyProtection="1">
      <protection locked="0"/>
    </xf>
    <xf numFmtId="188" fontId="2" fillId="2" borderId="0" xfId="1" applyNumberFormat="1" applyFont="1" applyFill="1" applyAlignment="1" applyProtection="1">
      <alignment horizontal="right" vertical="top" wrapText="1"/>
      <protection locked="0"/>
    </xf>
    <xf numFmtId="188" fontId="2" fillId="2" borderId="0" xfId="1" applyNumberFormat="1" applyFont="1" applyFill="1" applyBorder="1" applyAlignment="1" applyProtection="1">
      <alignment horizontal="center" vertical="top" wrapText="1"/>
      <protection locked="0"/>
    </xf>
    <xf numFmtId="188" fontId="2" fillId="2" borderId="3" xfId="1" applyNumberFormat="1" applyFont="1" applyFill="1" applyBorder="1" applyAlignment="1" applyProtection="1">
      <alignment horizontal="right" vertical="top" wrapText="1"/>
      <protection locked="0"/>
    </xf>
    <xf numFmtId="188" fontId="2" fillId="4" borderId="3" xfId="1" applyNumberFormat="1" applyFont="1" applyFill="1" applyBorder="1" applyAlignment="1" applyProtection="1">
      <alignment horizontal="center" vertical="top" wrapText="1"/>
      <protection locked="0"/>
    </xf>
    <xf numFmtId="188" fontId="2" fillId="4" borderId="0" xfId="1" applyNumberFormat="1" applyFont="1" applyFill="1" applyAlignment="1" applyProtection="1">
      <alignment horizontal="right" vertical="top" wrapText="1"/>
      <protection locked="0"/>
    </xf>
    <xf numFmtId="188" fontId="2" fillId="2" borderId="1" xfId="1" applyNumberFormat="1" applyFont="1" applyFill="1" applyBorder="1" applyAlignment="1" applyProtection="1">
      <alignment horizontal="right" vertical="top" wrapText="1"/>
      <protection locked="0"/>
    </xf>
    <xf numFmtId="188" fontId="2" fillId="2" borderId="0" xfId="1" applyNumberFormat="1" applyFont="1" applyFill="1" applyBorder="1" applyAlignment="1" applyProtection="1">
      <alignment horizontal="right" vertical="top" wrapText="1"/>
      <protection locked="0"/>
    </xf>
    <xf numFmtId="188" fontId="2" fillId="4" borderId="2" xfId="1" applyNumberFormat="1" applyFont="1" applyFill="1" applyBorder="1" applyAlignment="1" applyProtection="1">
      <alignment horizontal="right" vertical="top" wrapText="1"/>
      <protection locked="0"/>
    </xf>
    <xf numFmtId="188" fontId="2" fillId="2" borderId="3" xfId="1" applyNumberFormat="1" applyFont="1" applyFill="1" applyBorder="1" applyAlignment="1" applyProtection="1">
      <alignment horizontal="center" vertical="top" wrapText="1"/>
      <protection locked="0"/>
    </xf>
    <xf numFmtId="188" fontId="2" fillId="2" borderId="2" xfId="1" applyNumberFormat="1" applyFont="1" applyFill="1" applyBorder="1" applyAlignment="1" applyProtection="1">
      <alignment horizontal="right" vertical="top" wrapText="1"/>
      <protection locked="0"/>
    </xf>
    <xf numFmtId="188" fontId="2" fillId="2" borderId="0" xfId="1" applyNumberFormat="1" applyFont="1" applyFill="1" applyAlignment="1" applyProtection="1">
      <alignment horizontal="center" vertical="top" wrapText="1"/>
      <protection locked="0"/>
    </xf>
    <xf numFmtId="188" fontId="2" fillId="2" borderId="1" xfId="1" applyNumberFormat="1" applyFont="1" applyFill="1" applyBorder="1" applyAlignment="1" applyProtection="1">
      <alignment horizontal="center" vertical="top" wrapText="1"/>
      <protection locked="0"/>
    </xf>
    <xf numFmtId="188" fontId="2" fillId="4" borderId="0" xfId="1" applyNumberFormat="1" applyFont="1" applyFill="1" applyAlignment="1" applyProtection="1">
      <alignment horizontal="center" vertical="top" wrapText="1"/>
      <protection locked="0"/>
    </xf>
    <xf numFmtId="188" fontId="7" fillId="2" borderId="0" xfId="1" applyNumberFormat="1" applyFont="1" applyFill="1" applyBorder="1" applyProtection="1">
      <protection locked="0"/>
    </xf>
    <xf numFmtId="188" fontId="2" fillId="4" borderId="5" xfId="1" applyNumberFormat="1" applyFont="1" applyFill="1" applyBorder="1" applyAlignment="1" applyProtection="1">
      <alignment horizontal="right" vertical="top" wrapText="1"/>
      <protection locked="0"/>
    </xf>
    <xf numFmtId="188" fontId="2" fillId="2" borderId="0" xfId="1" applyNumberFormat="1" applyFont="1" applyFill="1" applyAlignment="1" applyProtection="1">
      <alignment horizontal="right" vertical="top" wrapText="1"/>
    </xf>
    <xf numFmtId="188" fontId="2" fillId="2" borderId="1" xfId="1" applyNumberFormat="1" applyFont="1" applyFill="1" applyBorder="1" applyAlignment="1" applyProtection="1">
      <alignment horizontal="right" vertical="top" wrapText="1"/>
    </xf>
    <xf numFmtId="188" fontId="2" fillId="2" borderId="4" xfId="1" applyNumberFormat="1" applyFont="1" applyFill="1" applyBorder="1" applyAlignment="1" applyProtection="1">
      <alignment horizontal="right" vertical="top" wrapText="1"/>
    </xf>
    <xf numFmtId="188" fontId="2" fillId="2" borderId="3" xfId="1" applyNumberFormat="1" applyFont="1" applyFill="1" applyBorder="1" applyAlignment="1" applyProtection="1">
      <alignment horizontal="center" vertical="top" wrapText="1"/>
    </xf>
    <xf numFmtId="188" fontId="2" fillId="2" borderId="0" xfId="1" applyNumberFormat="1" applyFont="1" applyFill="1" applyBorder="1" applyAlignment="1" applyProtection="1">
      <alignment horizontal="center" vertical="top" wrapText="1"/>
    </xf>
    <xf numFmtId="188" fontId="2" fillId="2" borderId="1" xfId="1" applyNumberFormat="1" applyFont="1" applyFill="1" applyBorder="1" applyAlignment="1" applyProtection="1">
      <alignment horizontal="center" vertical="top" wrapText="1"/>
    </xf>
    <xf numFmtId="188" fontId="10" fillId="2" borderId="0" xfId="1" applyNumberFormat="1" applyFont="1" applyFill="1" applyAlignment="1" applyProtection="1">
      <alignment horizontal="left" vertical="top" wrapText="1"/>
      <protection locked="0"/>
    </xf>
    <xf numFmtId="0" fontId="10" fillId="2" borderId="0" xfId="0" applyFont="1" applyFill="1" applyAlignment="1">
      <alignment vertical="top" wrapText="1"/>
    </xf>
    <xf numFmtId="188" fontId="2" fillId="2" borderId="0" xfId="0" applyNumberFormat="1" applyFont="1" applyFill="1"/>
    <xf numFmtId="0" fontId="10" fillId="5" borderId="0" xfId="0" applyFont="1" applyFill="1" applyAlignment="1">
      <alignment vertical="top" wrapText="1"/>
    </xf>
    <xf numFmtId="188" fontId="2" fillId="4" borderId="0" xfId="1" applyNumberFormat="1" applyFont="1" applyFill="1" applyBorder="1" applyAlignment="1" applyProtection="1">
      <alignment horizontal="right" vertical="top" wrapText="1"/>
      <protection locked="0"/>
    </xf>
    <xf numFmtId="189" fontId="10" fillId="4" borderId="0" xfId="1" applyNumberFormat="1" applyFont="1" applyFill="1" applyBorder="1" applyAlignment="1" applyProtection="1">
      <alignment horizontal="right" vertical="top" wrapText="1"/>
      <protection locked="0"/>
    </xf>
    <xf numFmtId="188" fontId="10" fillId="4" borderId="0" xfId="1" applyNumberFormat="1" applyFont="1" applyFill="1" applyAlignment="1" applyProtection="1">
      <alignment horizontal="right" vertical="top" wrapText="1"/>
      <protection locked="0"/>
    </xf>
    <xf numFmtId="188" fontId="10" fillId="4" borderId="0" xfId="1" applyNumberFormat="1" applyFont="1" applyFill="1" applyBorder="1" applyAlignment="1" applyProtection="1">
      <alignment horizontal="right" vertical="top" wrapText="1"/>
      <protection locked="0"/>
    </xf>
    <xf numFmtId="0" fontId="4" fillId="4" borderId="0" xfId="0" applyFont="1" applyFill="1" applyProtection="1">
      <protection locked="0"/>
    </xf>
  </cellXfs>
  <cellStyles count="2">
    <cellStyle name="Comma" xfId="1" builtinId="3"/>
    <cellStyle name="Normal" xfId="0" builtinId="0"/>
  </cellStyles>
  <dxfs count="0"/>
  <tableStyles count="1" defaultTableStyle="TableStyleMedium2" defaultPivotStyle="PivotStyleLight16">
    <tableStyle name="Invisible" pivot="0" table="0" count="0" xr9:uid="{DC21B248-DCE3-4CB7-9186-FAB57599B50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123825</xdr:colOff>
      <xdr:row>1</xdr:row>
      <xdr:rowOff>85725</xdr:rowOff>
    </xdr:from>
    <xdr:to>
      <xdr:col>8</xdr:col>
      <xdr:colOff>790575</xdr:colOff>
      <xdr:row>19</xdr:row>
      <xdr:rowOff>57150</xdr:rowOff>
    </xdr:to>
    <xdr:sp macro="" textlink="">
      <xdr:nvSpPr>
        <xdr:cNvPr id="2049" name="Text Box 1">
          <a:extLst>
            <a:ext uri="{FF2B5EF4-FFF2-40B4-BE49-F238E27FC236}">
              <a16:creationId xmlns:a16="http://schemas.microsoft.com/office/drawing/2014/main" id="{55AAE934-B898-8687-61B4-AEED4975E362}"/>
            </a:ext>
          </a:extLst>
        </xdr:cNvPr>
        <xdr:cNvSpPr txBox="1">
          <a:spLocks noChangeArrowheads="1"/>
        </xdr:cNvSpPr>
      </xdr:nvSpPr>
      <xdr:spPr bwMode="auto">
        <a:xfrm>
          <a:off x="123825" y="323850"/>
          <a:ext cx="5391150" cy="28860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This file contains a fully worked example of what I have called the master budget exercise. A master budget can be </a:t>
          </a:r>
          <a:r>
            <a:rPr lang="th-TH" sz="1200" b="1" i="0" u="none" strike="noStrike" baseline="0">
              <a:solidFill>
                <a:srgbClr val="000000"/>
              </a:solidFill>
              <a:latin typeface="Times New Roman"/>
            </a:rPr>
            <a:t>defined in several ways:</a:t>
          </a:r>
          <a:r>
            <a:rPr lang="th-TH" sz="1200" b="0" i="0" u="none" strike="noStrike" baseline="0">
              <a:solidFill>
                <a:srgbClr val="000000"/>
              </a:solidFill>
              <a:latin typeface="Times New Roman"/>
            </a:rPr>
            <a:t> for some people, it is the three sections you see here: cash budget, income statement and balance sheet. For other people, the master budget is the income statement and balance sheet; and for others the master budget is just the balance sheet.</a:t>
          </a:r>
        </a:p>
        <a:p>
          <a:pPr algn="l" rtl="0">
            <a:defRPr sz="1000"/>
          </a:pPr>
          <a:r>
            <a:rPr lang="th-TH" sz="1200" b="0" i="0" u="none" strike="noStrike" baseline="0">
              <a:solidFill>
                <a:srgbClr val="000000"/>
              </a:solidFill>
              <a:latin typeface="Times New Roman"/>
            </a:rPr>
            <a:t>The key to an exercise such as this is to work step by step through the cash budget. To help with this, I have put a </a:t>
          </a:r>
          <a:r>
            <a:rPr lang="en-US" sz="1200" b="1" i="1" u="none" strike="noStrike" baseline="0">
              <a:solidFill>
                <a:srgbClr val="000000"/>
              </a:solidFill>
              <a:latin typeface="Times New Roman"/>
            </a:rPr>
            <a:t>note</a:t>
          </a:r>
          <a:r>
            <a:rPr lang="th-TH" sz="1200" b="0" i="0" u="none" strike="noStrike" baseline="0">
              <a:solidFill>
                <a:srgbClr val="000000"/>
              </a:solidFill>
              <a:latin typeface="Times New Roman"/>
            </a:rPr>
            <a:t> in many of the cells in the cash budget sheet and each </a:t>
          </a:r>
          <a:r>
            <a:rPr lang="en-US" sz="1200" b="0" i="0" u="none" strike="noStrike" baseline="0">
              <a:solidFill>
                <a:srgbClr val="000000"/>
              </a:solidFill>
              <a:latin typeface="Times New Roman"/>
            </a:rPr>
            <a:t>note</a:t>
          </a:r>
          <a:r>
            <a:rPr lang="th-TH" sz="1200" b="0" i="0" u="none" strike="noStrike" baseline="0">
              <a:solidFill>
                <a:srgbClr val="000000"/>
              </a:solidFill>
              <a:latin typeface="Times New Roman"/>
            </a:rPr>
            <a:t> contains help and advice on why I have done what I have done ...</a:t>
          </a:r>
        </a:p>
        <a:p>
          <a:pPr algn="l" rtl="0">
            <a:defRPr sz="1000"/>
          </a:pPr>
          <a:r>
            <a:rPr lang="th-TH" sz="1200" b="0" i="0" u="none" strike="noStrike" baseline="0">
              <a:solidFill>
                <a:srgbClr val="000000"/>
              </a:solidFill>
              <a:latin typeface="Times New Roman"/>
            </a:rPr>
            <a:t>I have also </a:t>
          </a:r>
          <a:r>
            <a:rPr lang="th-TH" sz="1200" b="1" i="0" u="none" strike="noStrike" baseline="0">
              <a:solidFill>
                <a:srgbClr val="000000"/>
              </a:solidFill>
              <a:latin typeface="Times New Roman"/>
            </a:rPr>
            <a:t>colour coded</a:t>
          </a:r>
          <a:r>
            <a:rPr lang="th-TH" sz="1200" b="0" i="0" u="none" strike="noStrike" baseline="0">
              <a:solidFill>
                <a:srgbClr val="000000"/>
              </a:solidFill>
              <a:latin typeface="Times New Roman"/>
            </a:rPr>
            <a:t> the cells in the workings sheet that then feed directly into the cash budget.</a:t>
          </a:r>
        </a:p>
        <a:p>
          <a:pPr algn="l" rtl="0">
            <a:defRPr sz="1000"/>
          </a:pPr>
          <a:r>
            <a:rPr lang="th-TH" sz="1200" b="0" i="0" u="none" strike="noStrike" baseline="0">
              <a:solidFill>
                <a:srgbClr val="000000"/>
              </a:solidFill>
              <a:latin typeface="Times New Roman"/>
            </a:rPr>
            <a:t>Check each cell in the final two sheets to make sure that you can follow exactly what happens to get us from the workings sheet to the income statement and the balance sheet: check the formula in each cell ...</a:t>
          </a:r>
        </a:p>
        <a:p>
          <a:pPr algn="l" rtl="0">
            <a:defRPr sz="1000"/>
          </a:pPr>
          <a:r>
            <a:rPr lang="th-TH" sz="1200" b="0" i="0" u="none" strike="noStrike" baseline="0">
              <a:solidFill>
                <a:srgbClr val="000000"/>
              </a:solidFill>
              <a:latin typeface="Times New Roman"/>
            </a:rPr>
            <a:t>Finally, there is another question for you to try, that is similar to B Dooley Ltd.</a:t>
          </a:r>
        </a:p>
      </xdr:txBody>
    </xdr:sp>
    <xdr:clientData/>
  </xdr:twoCellAnchor>
  <xdr:twoCellAnchor>
    <xdr:from>
      <xdr:col>3</xdr:col>
      <xdr:colOff>314325</xdr:colOff>
      <xdr:row>18</xdr:row>
      <xdr:rowOff>152400</xdr:rowOff>
    </xdr:from>
    <xdr:to>
      <xdr:col>8</xdr:col>
      <xdr:colOff>742950</xdr:colOff>
      <xdr:row>22</xdr:row>
      <xdr:rowOff>111672</xdr:rowOff>
    </xdr:to>
    <xdr:sp macro="" textlink="">
      <xdr:nvSpPr>
        <xdr:cNvPr id="2050" name="Text Box 2">
          <a:extLst>
            <a:ext uri="{FF2B5EF4-FFF2-40B4-BE49-F238E27FC236}">
              <a16:creationId xmlns:a16="http://schemas.microsoft.com/office/drawing/2014/main" id="{2C52B6B7-688C-5B49-123E-F08946C4AF35}"/>
            </a:ext>
          </a:extLst>
        </xdr:cNvPr>
        <xdr:cNvSpPr txBox="1">
          <a:spLocks noChangeArrowheads="1"/>
        </xdr:cNvSpPr>
      </xdr:nvSpPr>
      <xdr:spPr bwMode="auto">
        <a:xfrm>
          <a:off x="2087946" y="3180693"/>
          <a:ext cx="3384659" cy="616169"/>
        </a:xfrm>
        <a:prstGeom prst="rect">
          <a:avLst/>
        </a:prstGeom>
        <a:solidFill>
          <a:schemeClr val="accent2"/>
        </a:solidFill>
        <a:ln>
          <a:noFill/>
        </a:ln>
      </xdr:spPr>
      <xdr:txBody>
        <a:bodyPr vertOverflow="clip" wrap="square" lIns="27432" tIns="22860" rIns="0" bIns="0" anchor="t" upright="1"/>
        <a:lstStyle/>
        <a:p>
          <a:pPr algn="l" rtl="0">
            <a:defRPr sz="1000"/>
          </a:pPr>
          <a:r>
            <a:rPr lang="th-TH" sz="1200" b="0" i="0" u="none" strike="noStrike" baseline="0">
              <a:solidFill>
                <a:schemeClr val="tx1"/>
              </a:solidFill>
              <a:latin typeface="Arial"/>
            </a:rPr>
            <a:t>There is a printer friendly version of this sheet that works automatically when you Print the sheet or the file.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1</xdr:row>
      <xdr:rowOff>0</xdr:rowOff>
    </xdr:from>
    <xdr:to>
      <xdr:col>9</xdr:col>
      <xdr:colOff>581025</xdr:colOff>
      <xdr:row>19</xdr:row>
      <xdr:rowOff>19050</xdr:rowOff>
    </xdr:to>
    <xdr:sp macro="" textlink="">
      <xdr:nvSpPr>
        <xdr:cNvPr id="3073" name="Text Box 1">
          <a:extLst>
            <a:ext uri="{FF2B5EF4-FFF2-40B4-BE49-F238E27FC236}">
              <a16:creationId xmlns:a16="http://schemas.microsoft.com/office/drawing/2014/main" id="{87F92765-11D0-2324-CBF6-CF446D3E7066}"/>
            </a:ext>
          </a:extLst>
        </xdr:cNvPr>
        <xdr:cNvSpPr txBox="1">
          <a:spLocks noChangeArrowheads="1"/>
        </xdr:cNvSpPr>
      </xdr:nvSpPr>
      <xdr:spPr bwMode="auto">
        <a:xfrm>
          <a:off x="66675" y="238125"/>
          <a:ext cx="5829300" cy="3009900"/>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000" b="1" i="0" u="none" strike="noStrike" baseline="0">
              <a:solidFill>
                <a:srgbClr val="000000"/>
              </a:solidFill>
              <a:latin typeface="Times New Roman"/>
            </a:rPr>
            <a:t>B Dooley Ltd</a:t>
          </a:r>
          <a:r>
            <a:rPr lang="th-TH" sz="1000" b="0" i="0" u="none" strike="noStrike" baseline="0">
              <a:solidFill>
                <a:srgbClr val="000000"/>
              </a:solidFill>
              <a:latin typeface="Times New Roman"/>
            </a:rPr>
            <a:t> started business on 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The proposals and estimates for the next three months to 30th September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are as follows:</a:t>
          </a:r>
        </a:p>
        <a:p>
          <a:pPr algn="l" rtl="0">
            <a:defRPr sz="1000"/>
          </a:pPr>
          <a:r>
            <a:rPr lang="th-TH" sz="1000" b="0" i="0" u="none" strike="noStrike" baseline="0">
              <a:solidFill>
                <a:srgbClr val="000000"/>
              </a:solidFill>
              <a:latin typeface="Times New Roman"/>
            </a:rPr>
            <a:t>1  the company will issue 15,000 £1 shares on 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on which date all amounts are due to be paid in full</a:t>
          </a:r>
        </a:p>
        <a:p>
          <a:pPr algn="l" rtl="0">
            <a:defRPr sz="1000"/>
          </a:pPr>
          <a:r>
            <a:rPr lang="th-TH" sz="1000" b="0" i="0" u="none" strike="noStrike" baseline="0">
              <a:solidFill>
                <a:srgbClr val="000000"/>
              </a:solidFill>
              <a:latin typeface="Times New Roman"/>
            </a:rPr>
            <a:t>2  fixtures and fittings costing £4,000 will be bought and paid for on 1st July 20</a:t>
          </a:r>
          <a:r>
            <a:rPr lang="en-US" sz="1000" b="0" i="0" u="none" strike="noStrike" baseline="0">
              <a:solidFill>
                <a:srgbClr val="000000"/>
              </a:solidFill>
              <a:latin typeface="Times New Roman"/>
            </a:rPr>
            <a:t>24</a:t>
          </a:r>
          <a:endParaRPr lang="th-TH" sz="1000" b="0" i="0" u="none" strike="noStrike" baseline="0">
            <a:solidFill>
              <a:srgbClr val="000000"/>
            </a:solidFill>
            <a:latin typeface="Times New Roman"/>
          </a:endParaRPr>
        </a:p>
        <a:p>
          <a:pPr algn="l" rtl="0">
            <a:defRPr sz="1000"/>
          </a:pPr>
          <a:r>
            <a:rPr lang="th-TH" sz="1000" b="0" i="0" u="none" strike="noStrike" baseline="0">
              <a:solidFill>
                <a:srgbClr val="000000"/>
              </a:solidFill>
              <a:latin typeface="Times New Roman"/>
            </a:rPr>
            <a:t>3  five delivery vans costing £3,000 each are to be bought on 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 deposit of £400 cash on each van is required.  The balance is to be paid in eight equal instalments starting on 31st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Ignore interest payments.</a:t>
          </a:r>
        </a:p>
        <a:p>
          <a:pPr algn="l" rtl="0">
            <a:defRPr sz="1000"/>
          </a:pPr>
          <a:r>
            <a:rPr lang="th-TH" sz="1000" b="0" i="0" u="none" strike="noStrike" baseline="0">
              <a:solidFill>
                <a:srgbClr val="000000"/>
              </a:solidFill>
              <a:latin typeface="Times New Roman"/>
            </a:rPr>
            <a:t>4  an initial stock of goods is to be bought for cash on 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at a cost of £22,500 (£3 per unit) and subsequent purchases at £3 per unit are to be made so that this stock level is maintained at the end of each month.  Suppliers are paid during the month following purchase.</a:t>
          </a:r>
        </a:p>
        <a:p>
          <a:pPr algn="l" rtl="0">
            <a:defRPr sz="1000"/>
          </a:pPr>
          <a:r>
            <a:rPr lang="th-TH" sz="1000" b="0" i="0" u="none" strike="noStrike" baseline="0">
              <a:solidFill>
                <a:srgbClr val="000000"/>
              </a:solidFill>
              <a:latin typeface="Times New Roman"/>
            </a:rPr>
            <a:t>5  all sales are on credit at £5 per unit, and the estimated sales are:</a:t>
          </a:r>
        </a:p>
        <a:p>
          <a:pPr algn="l" rtl="0">
            <a:defRPr sz="1000"/>
          </a:pPr>
          <a:r>
            <a:rPr lang="th-TH" sz="1000" b="0" i="0" u="none" strike="noStrike" baseline="0">
              <a:solidFill>
                <a:srgbClr val="000000"/>
              </a:solidFill>
              <a:latin typeface="Times New Roman"/>
            </a:rPr>
            <a:t>July 6,000 units; August 7,000 units; September 8,000 units</a:t>
          </a:r>
        </a:p>
        <a:p>
          <a:pPr algn="l" rtl="0">
            <a:defRPr sz="1000"/>
          </a:pPr>
          <a:r>
            <a:rPr lang="th-TH" sz="1000" b="0" i="0" u="none" strike="noStrike" baseline="0">
              <a:solidFill>
                <a:srgbClr val="000000"/>
              </a:solidFill>
              <a:latin typeface="Times New Roman"/>
            </a:rPr>
            <a:t>Debtors will pay in the second month after the month of sale.</a:t>
          </a:r>
        </a:p>
        <a:p>
          <a:pPr algn="l" rtl="0">
            <a:defRPr sz="1000"/>
          </a:pPr>
          <a:r>
            <a:rPr lang="th-TH" sz="1000" b="0" i="0" u="none" strike="noStrike" baseline="0">
              <a:solidFill>
                <a:srgbClr val="000000"/>
              </a:solidFill>
              <a:latin typeface="Times New Roman"/>
            </a:rPr>
            <a:t>6  administration expenses are expected to be 20% of sales and are paid during the month in which they are incurred.</a:t>
          </a:r>
        </a:p>
        <a:p>
          <a:pPr algn="l" rtl="0">
            <a:lnSpc>
              <a:spcPts val="1000"/>
            </a:lnSpc>
            <a:defRPr sz="1000"/>
          </a:pPr>
          <a:r>
            <a:rPr lang="th-TH" sz="1000" b="0" i="0" u="none" strike="noStrike" baseline="0">
              <a:solidFill>
                <a:srgbClr val="000000"/>
              </a:solidFill>
              <a:latin typeface="Times New Roman"/>
            </a:rPr>
            <a:t>7  Ignore depreciation throughout this exercise.</a:t>
          </a:r>
        </a:p>
        <a:p>
          <a:pPr algn="l" rtl="0">
            <a:defRPr sz="1000"/>
          </a:pPr>
          <a:r>
            <a:rPr lang="th-TH" sz="1000" b="1" i="0" u="none" strike="noStrike" baseline="0">
              <a:solidFill>
                <a:srgbClr val="000000"/>
              </a:solidFill>
              <a:latin typeface="Times New Roman"/>
            </a:rPr>
            <a:t>Required</a:t>
          </a:r>
          <a:r>
            <a:rPr lang="th-TH" sz="1000" b="0" i="0" u="none" strike="noStrike" baseline="0">
              <a:solidFill>
                <a:srgbClr val="000000"/>
              </a:solidFill>
              <a:latin typeface="Times New Roman"/>
            </a:rPr>
            <a:t> a cash budget for the three months ended 30th September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 budgeted income statement for the three months ended 30th September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 budgeted balance sheet as at 30th September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a:t>
          </a:r>
        </a:p>
      </xdr:txBody>
    </xdr:sp>
    <xdr:clientData/>
  </xdr:twoCellAnchor>
  <xdr:twoCellAnchor>
    <xdr:from>
      <xdr:col>0</xdr:col>
      <xdr:colOff>38100</xdr:colOff>
      <xdr:row>18</xdr:row>
      <xdr:rowOff>200025</xdr:rowOff>
    </xdr:from>
    <xdr:to>
      <xdr:col>9</xdr:col>
      <xdr:colOff>695325</xdr:colOff>
      <xdr:row>20</xdr:row>
      <xdr:rowOff>19050</xdr:rowOff>
    </xdr:to>
    <xdr:sp macro="" textlink="">
      <xdr:nvSpPr>
        <xdr:cNvPr id="3074" name="Text Box 2">
          <a:extLst>
            <a:ext uri="{FF2B5EF4-FFF2-40B4-BE49-F238E27FC236}">
              <a16:creationId xmlns:a16="http://schemas.microsoft.com/office/drawing/2014/main" id="{C6418870-4005-81E2-91DC-0A4A147ED265}"/>
            </a:ext>
          </a:extLst>
        </xdr:cNvPr>
        <xdr:cNvSpPr txBox="1">
          <a:spLocks noChangeArrowheads="1"/>
        </xdr:cNvSpPr>
      </xdr:nvSpPr>
      <xdr:spPr bwMode="auto">
        <a:xfrm>
          <a:off x="38100" y="3190875"/>
          <a:ext cx="5972175" cy="219075"/>
        </a:xfrm>
        <a:prstGeom prst="rect">
          <a:avLst/>
        </a:prstGeom>
        <a:solidFill>
          <a:schemeClr val="accent2"/>
        </a:solidFill>
        <a:ln>
          <a:noFill/>
        </a:ln>
      </xdr:spPr>
      <xdr:txBody>
        <a:bodyPr vertOverflow="clip" wrap="square" lIns="27432" tIns="22860" rIns="0" bIns="0" anchor="t" upright="1"/>
        <a:lstStyle/>
        <a:p>
          <a:pPr algn="l" rtl="0">
            <a:defRPr sz="1000"/>
          </a:pPr>
          <a:r>
            <a:rPr lang="th-TH" sz="900" b="1" i="0" u="none" strike="noStrike" baseline="0">
              <a:solidFill>
                <a:schemeClr val="tx1"/>
              </a:solidFill>
              <a:latin typeface="Arial"/>
            </a:rPr>
            <a:t>There is a printer friendly version of this sheet that works automatically when you Print the sheet or the file.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95250</xdr:colOff>
      <xdr:row>0</xdr:row>
      <xdr:rowOff>47625</xdr:rowOff>
    </xdr:from>
    <xdr:to>
      <xdr:col>5</xdr:col>
      <xdr:colOff>504825</xdr:colOff>
      <xdr:row>5</xdr:row>
      <xdr:rowOff>85725</xdr:rowOff>
    </xdr:to>
    <xdr:sp macro="" textlink="">
      <xdr:nvSpPr>
        <xdr:cNvPr id="1025" name="Text Box 1">
          <a:extLst>
            <a:ext uri="{FF2B5EF4-FFF2-40B4-BE49-F238E27FC236}">
              <a16:creationId xmlns:a16="http://schemas.microsoft.com/office/drawing/2014/main" id="{1C085444-845F-E3EC-D3DF-3C3DECB4336D}"/>
            </a:ext>
          </a:extLst>
        </xdr:cNvPr>
        <xdr:cNvSpPr txBox="1">
          <a:spLocks noChangeArrowheads="1"/>
        </xdr:cNvSpPr>
      </xdr:nvSpPr>
      <xdr:spPr bwMode="auto">
        <a:xfrm>
          <a:off x="4524375" y="47625"/>
          <a:ext cx="1000125" cy="11620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000" b="0" i="0" u="none" strike="noStrike" baseline="0">
              <a:solidFill>
                <a:srgbClr val="000000"/>
              </a:solidFill>
              <a:latin typeface="Times New Roman"/>
            </a:rPr>
            <a:t>Scroll down as necessary: </a:t>
          </a:r>
        </a:p>
        <a:p>
          <a:pPr algn="l" rtl="0">
            <a:defRPr sz="1000"/>
          </a:pPr>
          <a:r>
            <a:rPr lang="th-TH" sz="1000" b="0" i="0" u="none" strike="noStrike" baseline="0">
              <a:solidFill>
                <a:srgbClr val="000000"/>
              </a:solidFill>
              <a:latin typeface="Times New Roman"/>
            </a:rPr>
            <a:t>there are </a:t>
          </a:r>
          <a:r>
            <a:rPr lang="en-US" sz="1000" b="0" i="0" u="none" strike="noStrike" baseline="0">
              <a:solidFill>
                <a:srgbClr val="000000"/>
              </a:solidFill>
              <a:latin typeface="Times New Roman"/>
            </a:rPr>
            <a:t>Notes</a:t>
          </a:r>
          <a:r>
            <a:rPr lang="th-TH" sz="1000" b="0" i="0" u="none" strike="noStrike" baseline="0">
              <a:solidFill>
                <a:srgbClr val="000000"/>
              </a:solidFill>
              <a:latin typeface="Times New Roman"/>
            </a:rPr>
            <a:t> in cells where explanations are necessary</a:t>
          </a:r>
        </a:p>
      </xdr:txBody>
    </xdr:sp>
    <xdr:clientData/>
  </xdr:twoCellAnchor>
  <xdr:twoCellAnchor>
    <xdr:from>
      <xdr:col>0</xdr:col>
      <xdr:colOff>114300</xdr:colOff>
      <xdr:row>56</xdr:row>
      <xdr:rowOff>0</xdr:rowOff>
    </xdr:from>
    <xdr:to>
      <xdr:col>5</xdr:col>
      <xdr:colOff>95250</xdr:colOff>
      <xdr:row>62</xdr:row>
      <xdr:rowOff>9525</xdr:rowOff>
    </xdr:to>
    <xdr:sp macro="" textlink="">
      <xdr:nvSpPr>
        <xdr:cNvPr id="1070" name="Text Box 46">
          <a:extLst>
            <a:ext uri="{FF2B5EF4-FFF2-40B4-BE49-F238E27FC236}">
              <a16:creationId xmlns:a16="http://schemas.microsoft.com/office/drawing/2014/main" id="{039C8508-2B95-C98A-AD9C-2DF4F9ED3292}"/>
            </a:ext>
          </a:extLst>
        </xdr:cNvPr>
        <xdr:cNvSpPr txBox="1">
          <a:spLocks noChangeArrowheads="1"/>
        </xdr:cNvSpPr>
      </xdr:nvSpPr>
      <xdr:spPr bwMode="auto">
        <a:xfrm>
          <a:off x="114300" y="10382250"/>
          <a:ext cx="5000625" cy="981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000" b="0" i="0" u="none" strike="noStrike" baseline="0">
              <a:solidFill>
                <a:srgbClr val="000000"/>
              </a:solidFill>
              <a:latin typeface="Times New Roman"/>
            </a:rPr>
            <a:t>If you want to view the </a:t>
          </a:r>
          <a:r>
            <a:rPr lang="en-US" sz="1000" b="0" i="0" u="none" strike="noStrike" baseline="0">
              <a:solidFill>
                <a:srgbClr val="000000"/>
              </a:solidFill>
              <a:latin typeface="Times New Roman"/>
            </a:rPr>
            <a:t>notes</a:t>
          </a:r>
          <a:r>
            <a:rPr lang="th-TH" sz="1000" b="0" i="0" u="none" strike="noStrike" baseline="0">
              <a:solidFill>
                <a:srgbClr val="000000"/>
              </a:solidFill>
              <a:latin typeface="Times New Roman"/>
            </a:rPr>
            <a:t>, you have at least two options:</a:t>
          </a:r>
        </a:p>
        <a:p>
          <a:pPr algn="l" rtl="0">
            <a:defRPr sz="1000"/>
          </a:pPr>
          <a:r>
            <a:rPr lang="th-TH" sz="1000" b="0" i="0" u="none" strike="noStrike" baseline="0">
              <a:solidFill>
                <a:srgbClr val="000000"/>
              </a:solidFill>
              <a:latin typeface="Times New Roman"/>
            </a:rPr>
            <a:t>1 put the cursor over a cell that contains a </a:t>
          </a:r>
          <a:r>
            <a:rPr lang="en-US" sz="1000" b="0" i="0" u="none" strike="noStrike" baseline="0">
              <a:solidFill>
                <a:srgbClr val="000000"/>
              </a:solidFill>
              <a:latin typeface="Times New Roman"/>
            </a:rPr>
            <a:t>notet</a:t>
          </a:r>
          <a:r>
            <a:rPr lang="th-TH" sz="1000" b="0" i="0" u="none" strike="noStrike" baseline="0">
              <a:solidFill>
                <a:srgbClr val="000000"/>
              </a:solidFill>
              <a:latin typeface="Times New Roman"/>
            </a:rPr>
            <a:t> and the </a:t>
          </a:r>
          <a:r>
            <a:rPr lang="en-US" sz="1000" b="0" i="0" u="none" strike="noStrike" baseline="0">
              <a:solidFill>
                <a:srgbClr val="000000"/>
              </a:solidFill>
              <a:latin typeface="Times New Roman"/>
            </a:rPr>
            <a:t>note</a:t>
          </a:r>
          <a:r>
            <a:rPr lang="th-TH" sz="1000" b="0" i="0" u="none" strike="noStrike" baseline="0">
              <a:solidFill>
                <a:srgbClr val="000000"/>
              </a:solidFill>
              <a:latin typeface="Times New Roman"/>
            </a:rPr>
            <a:t> in that cell will appear automatically for you to read;</a:t>
          </a:r>
        </a:p>
        <a:p>
          <a:pPr algn="l" rtl="0">
            <a:defRPr sz="1000"/>
          </a:pPr>
          <a:r>
            <a:rPr lang="th-TH" sz="1000" b="0" i="0" u="none" strike="noStrike" baseline="0">
              <a:solidFill>
                <a:srgbClr val="000000"/>
              </a:solidFill>
              <a:latin typeface="Times New Roman"/>
            </a:rPr>
            <a:t>2 open the </a:t>
          </a:r>
          <a:r>
            <a:rPr lang="th-TH" sz="1000" b="1" i="0" u="none" strike="noStrike" baseline="0">
              <a:solidFill>
                <a:srgbClr val="000000"/>
              </a:solidFill>
              <a:latin typeface="Times New Roman"/>
            </a:rPr>
            <a:t>Review</a:t>
          </a:r>
          <a:r>
            <a:rPr lang="en-US" sz="1000" b="1" i="0" u="none" strike="noStrike" baseline="0">
              <a:solidFill>
                <a:srgbClr val="000000"/>
              </a:solidFill>
              <a:latin typeface="Times New Roman"/>
            </a:rPr>
            <a:t> Ribbon</a:t>
          </a:r>
          <a:r>
            <a:rPr lang="th-TH" sz="1000" b="0" i="0" u="none" strike="noStrike" baseline="0">
              <a:solidFill>
                <a:srgbClr val="000000"/>
              </a:solidFill>
              <a:latin typeface="Times New Roman"/>
            </a:rPr>
            <a:t>, click on cell B6 then click on</a:t>
          </a:r>
          <a:r>
            <a:rPr lang="en-US" sz="1000" b="0" i="0" u="none" strike="noStrike" baseline="0">
              <a:solidFill>
                <a:srgbClr val="000000"/>
              </a:solidFill>
              <a:latin typeface="Times New Roman"/>
            </a:rPr>
            <a:t> Note ...</a:t>
          </a:r>
          <a:r>
            <a:rPr lang="th-TH" sz="1000" b="0" i="0" u="none" strike="noStrike" baseline="0">
              <a:solidFill>
                <a:srgbClr val="000000"/>
              </a:solidFill>
              <a:latin typeface="Times New Roman"/>
            </a:rPr>
            <a:t> </a:t>
          </a:r>
          <a:r>
            <a:rPr lang="th-TH" sz="1000" b="0" i="1" u="none" strike="noStrike" baseline="0">
              <a:solidFill>
                <a:srgbClr val="000000"/>
              </a:solidFill>
              <a:latin typeface="Times New Roman"/>
            </a:rPr>
            <a:t>Next </a:t>
          </a:r>
          <a:r>
            <a:rPr lang="en-US" sz="1000" b="0" i="1" u="none" strike="noStrike" baseline="0">
              <a:solidFill>
                <a:srgbClr val="000000"/>
              </a:solidFill>
              <a:latin typeface="Times New Roman"/>
            </a:rPr>
            <a:t>Note</a:t>
          </a:r>
          <a:r>
            <a:rPr lang="th-TH" sz="1000" b="1" i="0" u="none" strike="noStrike" baseline="0">
              <a:solidFill>
                <a:srgbClr val="000000"/>
              </a:solidFill>
              <a:latin typeface="Times New Roman"/>
            </a:rPr>
            <a:t>. </a:t>
          </a:r>
          <a:r>
            <a:rPr lang="th-TH" sz="1000" b="0" i="0" u="none" strike="noStrike" baseline="0">
              <a:solidFill>
                <a:srgbClr val="000000"/>
              </a:solidFill>
              <a:latin typeface="Times New Roman"/>
            </a:rPr>
            <a:t>Keep clicking on </a:t>
          </a:r>
          <a:r>
            <a:rPr lang="th-TH" sz="1000" b="0" i="1" u="none" strike="noStrike" baseline="0">
              <a:solidFill>
                <a:srgbClr val="000000"/>
              </a:solidFill>
              <a:latin typeface="Times New Roman"/>
            </a:rPr>
            <a:t>Next </a:t>
          </a:r>
          <a:r>
            <a:rPr lang="en-US" sz="1000" b="0" i="1" u="none" strike="noStrike" baseline="0">
              <a:solidFill>
                <a:srgbClr val="000000"/>
              </a:solidFill>
              <a:latin typeface="Times New Roman"/>
            </a:rPr>
            <a:t>Note</a:t>
          </a:r>
          <a:r>
            <a:rPr lang="th-TH" sz="1000" b="0" i="1" u="none" strike="noStrike" baseline="0">
              <a:solidFill>
                <a:srgbClr val="000000"/>
              </a:solidFill>
              <a:latin typeface="Times New Roman"/>
            </a:rPr>
            <a:t> </a:t>
          </a:r>
          <a:r>
            <a:rPr lang="th-TH" sz="1000" b="0" i="0" u="none" strike="noStrike" baseline="0">
              <a:solidFill>
                <a:srgbClr val="000000"/>
              </a:solidFill>
              <a:latin typeface="Times New Roman"/>
            </a:rPr>
            <a:t>until you have read all the </a:t>
          </a:r>
          <a:r>
            <a:rPr lang="en-US" sz="1000" b="0" i="0" u="none" strike="noStrike" baseline="0">
              <a:solidFill>
                <a:srgbClr val="000000"/>
              </a:solidFill>
              <a:latin typeface="Times New Roman"/>
            </a:rPr>
            <a:t>notes</a:t>
          </a:r>
          <a:r>
            <a:rPr lang="th-TH" sz="1000" b="0" i="0" u="none" strike="noStrike" baseline="0">
              <a:solidFill>
                <a:srgbClr val="000000"/>
              </a:solidFill>
              <a:latin typeface="Times New Roman"/>
            </a:rPr>
            <a:t> you need to read.</a:t>
          </a:r>
        </a:p>
      </xdr:txBody>
    </xdr:sp>
    <xdr:clientData/>
  </xdr:twoCellAnchor>
  <xdr:twoCellAnchor>
    <xdr:from>
      <xdr:col>4</xdr:col>
      <xdr:colOff>95250</xdr:colOff>
      <xdr:row>5</xdr:row>
      <xdr:rowOff>152400</xdr:rowOff>
    </xdr:from>
    <xdr:to>
      <xdr:col>5</xdr:col>
      <xdr:colOff>523875</xdr:colOff>
      <xdr:row>10</xdr:row>
      <xdr:rowOff>85725</xdr:rowOff>
    </xdr:to>
    <xdr:sp macro="" textlink="">
      <xdr:nvSpPr>
        <xdr:cNvPr id="1071" name="Text Box 47">
          <a:extLst>
            <a:ext uri="{FF2B5EF4-FFF2-40B4-BE49-F238E27FC236}">
              <a16:creationId xmlns:a16="http://schemas.microsoft.com/office/drawing/2014/main" id="{3FC9FA52-69A6-6E05-FDDA-998621EF32DF}"/>
            </a:ext>
          </a:extLst>
        </xdr:cNvPr>
        <xdr:cNvSpPr txBox="1">
          <a:spLocks noChangeArrowheads="1"/>
        </xdr:cNvSpPr>
      </xdr:nvSpPr>
      <xdr:spPr bwMode="auto">
        <a:xfrm>
          <a:off x="4524375" y="1276350"/>
          <a:ext cx="1019175" cy="704850"/>
        </a:xfrm>
        <a:prstGeom prst="rect">
          <a:avLst/>
        </a:prstGeom>
        <a:solidFill>
          <a:srgbClr xmlns:mc="http://schemas.openxmlformats.org/markup-compatibility/2006" xmlns:a14="http://schemas.microsoft.com/office/drawing/2010/main" val="FFFF99" mc:Ignorable="a14" a14:legacySpreadsheetColorIndex="43"/>
        </a:solidFill>
        <a:ln w="1905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22860" rIns="0" bIns="0" anchor="t" upright="1"/>
        <a:lstStyle/>
        <a:p>
          <a:pPr algn="l" rtl="0">
            <a:defRPr sz="1000"/>
          </a:pPr>
          <a:r>
            <a:rPr lang="th-TH" sz="1000" b="0" i="0" u="none" strike="noStrike" baseline="0">
              <a:solidFill>
                <a:srgbClr val="000000"/>
              </a:solidFill>
              <a:latin typeface="Times New Roman"/>
            </a:rPr>
            <a:t>Yellow cells are those that feed into the cash budget.</a:t>
          </a:r>
        </a:p>
      </xdr:txBody>
    </xdr:sp>
    <xdr:clientData/>
  </xdr:twoCellAnchor>
  <xdr:twoCellAnchor>
    <xdr:from>
      <xdr:col>0</xdr:col>
      <xdr:colOff>114300</xdr:colOff>
      <xdr:row>62</xdr:row>
      <xdr:rowOff>9525</xdr:rowOff>
    </xdr:from>
    <xdr:to>
      <xdr:col>5</xdr:col>
      <xdr:colOff>95250</xdr:colOff>
      <xdr:row>70</xdr:row>
      <xdr:rowOff>57150</xdr:rowOff>
    </xdr:to>
    <xdr:sp macro="" textlink="">
      <xdr:nvSpPr>
        <xdr:cNvPr id="1072" name="Text Box 48">
          <a:extLst>
            <a:ext uri="{FF2B5EF4-FFF2-40B4-BE49-F238E27FC236}">
              <a16:creationId xmlns:a16="http://schemas.microsoft.com/office/drawing/2014/main" id="{EFB96FE1-49DC-4DDD-C5F5-6EF4E2E5F7CB}"/>
            </a:ext>
          </a:extLst>
        </xdr:cNvPr>
        <xdr:cNvSpPr txBox="1">
          <a:spLocks noChangeArrowheads="1"/>
        </xdr:cNvSpPr>
      </xdr:nvSpPr>
      <xdr:spPr bwMode="auto">
        <a:xfrm>
          <a:off x="114300" y="11363325"/>
          <a:ext cx="5000625" cy="13430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000" b="0" i="0" u="none" strike="noStrike" baseline="0">
              <a:solidFill>
                <a:srgbClr val="000000"/>
              </a:solidFill>
              <a:latin typeface="Times New Roman"/>
            </a:rPr>
            <a:t>If you print out this page, the </a:t>
          </a:r>
          <a:r>
            <a:rPr lang="en-US" sz="1000" b="0" i="0" u="none" strike="noStrike" baseline="0">
              <a:solidFill>
                <a:srgbClr val="000000"/>
              </a:solidFill>
              <a:latin typeface="Times New Roman"/>
            </a:rPr>
            <a:t>notes</a:t>
          </a:r>
          <a:r>
            <a:rPr lang="th-TH" sz="1000" b="0" i="0" u="none" strike="noStrike" baseline="0">
              <a:solidFill>
                <a:srgbClr val="000000"/>
              </a:solidFill>
              <a:latin typeface="Times New Roman"/>
            </a:rPr>
            <a:t> will be printed on a separate sheet for you. If you want to switch off the printing of comments go to</a:t>
          </a:r>
        </a:p>
        <a:p>
          <a:pPr algn="l" rtl="0">
            <a:defRPr sz="1000"/>
          </a:pPr>
          <a:endParaRPr lang="th-TH" sz="1000" b="0" i="0" u="none" strike="noStrike" baseline="0">
            <a:solidFill>
              <a:srgbClr val="000000"/>
            </a:solidFill>
            <a:latin typeface="Times New Roman"/>
          </a:endParaRPr>
        </a:p>
        <a:p>
          <a:pPr algn="l" rtl="0">
            <a:defRPr sz="1000"/>
          </a:pPr>
          <a:r>
            <a:rPr lang="th-TH" sz="1000" b="0" i="0" u="none" strike="noStrike" baseline="0">
              <a:solidFill>
                <a:srgbClr val="000000"/>
              </a:solidFill>
              <a:latin typeface="Times New Roman"/>
            </a:rPr>
            <a:t>File</a:t>
          </a:r>
        </a:p>
        <a:p>
          <a:pPr algn="l" rtl="0">
            <a:defRPr sz="1000"/>
          </a:pPr>
          <a:r>
            <a:rPr lang="th-TH" sz="1000" b="0" i="0" u="none" strike="noStrike" baseline="0">
              <a:solidFill>
                <a:srgbClr val="000000"/>
              </a:solidFill>
              <a:latin typeface="Times New Roman"/>
            </a:rPr>
            <a:t>Page Setup</a:t>
          </a:r>
        </a:p>
        <a:p>
          <a:pPr algn="l" rtl="0">
            <a:defRPr sz="1000"/>
          </a:pPr>
          <a:r>
            <a:rPr lang="th-TH" sz="1000" b="0" i="0" u="none" strike="noStrike" baseline="0">
              <a:solidFill>
                <a:srgbClr val="000000"/>
              </a:solidFill>
              <a:latin typeface="Times New Roman"/>
            </a:rPr>
            <a:t>Sheet</a:t>
          </a:r>
        </a:p>
        <a:p>
          <a:pPr algn="l" rtl="0">
            <a:defRPr sz="1000"/>
          </a:pPr>
          <a:r>
            <a:rPr lang="th-TH" sz="1000" b="0" i="0" u="none" strike="noStrike" baseline="0">
              <a:solidFill>
                <a:srgbClr val="000000"/>
              </a:solidFill>
              <a:latin typeface="Times New Roman"/>
            </a:rPr>
            <a:t>and then where is says </a:t>
          </a:r>
          <a:r>
            <a:rPr lang="en-US" sz="1000" b="0" i="0" u="none" strike="noStrike" baseline="0">
              <a:solidFill>
                <a:srgbClr val="000000"/>
              </a:solidFill>
              <a:latin typeface="Times New Roman"/>
            </a:rPr>
            <a:t>Notes</a:t>
          </a:r>
          <a:r>
            <a:rPr lang="th-TH" sz="1000" b="0" i="0" u="none" strike="noStrike" baseline="0">
              <a:solidFill>
                <a:srgbClr val="000000"/>
              </a:solidFill>
              <a:latin typeface="Times New Roman"/>
            </a:rPr>
            <a:t>, change the setting in the drop down box to (None)</a:t>
          </a:r>
        </a:p>
        <a:p>
          <a:pPr algn="l" rtl="0">
            <a:defRPr sz="1000"/>
          </a:pPr>
          <a:r>
            <a:rPr lang="th-TH" sz="1000" b="0" i="0" u="none" strike="noStrike" baseline="0">
              <a:solidFill>
                <a:srgbClr val="000000"/>
              </a:solidFill>
              <a:latin typeface="Times New Roman"/>
            </a:rPr>
            <a:t>OK</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1</xdr:row>
      <xdr:rowOff>0</xdr:rowOff>
    </xdr:from>
    <xdr:to>
      <xdr:col>9</xdr:col>
      <xdr:colOff>581025</xdr:colOff>
      <xdr:row>19</xdr:row>
      <xdr:rowOff>9525</xdr:rowOff>
    </xdr:to>
    <xdr:sp macro="" textlink="">
      <xdr:nvSpPr>
        <xdr:cNvPr id="4097" name="Text Box 1">
          <a:extLst>
            <a:ext uri="{FF2B5EF4-FFF2-40B4-BE49-F238E27FC236}">
              <a16:creationId xmlns:a16="http://schemas.microsoft.com/office/drawing/2014/main" id="{8AE08AD5-E776-A32B-5DEB-9593E47621E8}"/>
            </a:ext>
          </a:extLst>
        </xdr:cNvPr>
        <xdr:cNvSpPr txBox="1">
          <a:spLocks noChangeArrowheads="1"/>
        </xdr:cNvSpPr>
      </xdr:nvSpPr>
      <xdr:spPr bwMode="auto">
        <a:xfrm>
          <a:off x="66675" y="238125"/>
          <a:ext cx="5829300" cy="3000375"/>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000" b="1" i="0" u="none" strike="noStrike" baseline="0">
              <a:solidFill>
                <a:srgbClr val="000000"/>
              </a:solidFill>
              <a:latin typeface="Times New Roman"/>
            </a:rPr>
            <a:t>Fransco Ltd</a:t>
          </a:r>
          <a:r>
            <a:rPr lang="th-TH" sz="1000" b="0" i="0" u="none" strike="noStrike" baseline="0">
              <a:solidFill>
                <a:srgbClr val="000000"/>
              </a:solidFill>
              <a:latin typeface="Times New Roman"/>
            </a:rPr>
            <a:t> started business on 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The proposals and estimates for the next three months to 30th September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are as follows:</a:t>
          </a:r>
        </a:p>
        <a:p>
          <a:pPr algn="l" rtl="0">
            <a:lnSpc>
              <a:spcPts val="1100"/>
            </a:lnSpc>
            <a:defRPr sz="1000"/>
          </a:pPr>
          <a:r>
            <a:rPr lang="th-TH" sz="1000" b="0" i="0" u="none" strike="noStrike" baseline="0">
              <a:solidFill>
                <a:srgbClr val="000000"/>
              </a:solidFill>
              <a:latin typeface="Times New Roman"/>
            </a:rPr>
            <a:t>1  the company will issue 125,000 £1 shares on 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on which date all amounts are due to be paid in full</a:t>
          </a:r>
        </a:p>
        <a:p>
          <a:pPr algn="l" rtl="0">
            <a:lnSpc>
              <a:spcPts val="1100"/>
            </a:lnSpc>
            <a:defRPr sz="1000"/>
          </a:pPr>
          <a:r>
            <a:rPr lang="th-TH" sz="1000" b="0" i="0" u="none" strike="noStrike" baseline="0">
              <a:solidFill>
                <a:srgbClr val="000000"/>
              </a:solidFill>
              <a:latin typeface="Times New Roman"/>
            </a:rPr>
            <a:t>2  fixtures and fittings costing £10,000 will be bought and paid for on 1st July 20</a:t>
          </a:r>
          <a:r>
            <a:rPr lang="en-US" sz="1000" b="0" i="0" u="none" strike="noStrike" baseline="0">
              <a:solidFill>
                <a:srgbClr val="000000"/>
              </a:solidFill>
              <a:latin typeface="Times New Roman"/>
            </a:rPr>
            <a:t>24</a:t>
          </a:r>
          <a:endParaRPr lang="th-TH" sz="1000" b="0" i="0" u="none" strike="noStrike" baseline="0">
            <a:solidFill>
              <a:srgbClr val="000000"/>
            </a:solidFill>
            <a:latin typeface="Times New Roman"/>
          </a:endParaRPr>
        </a:p>
        <a:p>
          <a:pPr algn="l" rtl="0">
            <a:defRPr sz="1000"/>
          </a:pPr>
          <a:r>
            <a:rPr lang="th-TH" sz="1000" b="0" i="0" u="none" strike="noStrike" baseline="0">
              <a:solidFill>
                <a:srgbClr val="000000"/>
              </a:solidFill>
              <a:latin typeface="Times New Roman"/>
            </a:rPr>
            <a:t>3  four delivery vans costing £4,500 each are to be bought on 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 deposit of £500 cash on each van is required.  The balance is to be paid in eight equal instalments starting on 31st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Ignore interest payments.</a:t>
          </a:r>
        </a:p>
        <a:p>
          <a:pPr algn="l" rtl="0">
            <a:defRPr sz="1000"/>
          </a:pPr>
          <a:r>
            <a:rPr lang="th-TH" sz="1000" b="0" i="0" u="none" strike="noStrike" baseline="0">
              <a:solidFill>
                <a:srgbClr val="000000"/>
              </a:solidFill>
              <a:latin typeface="Times New Roman"/>
            </a:rPr>
            <a:t>4  an initial stock of goods is to be bought for cash on 1st July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at a cost of £24,000 (£6 per unit) and subsequent purchases at £6 per unit are to be made so that this stock level is maintained at the end of each month.  Suppliers are paid during the month following purchase.</a:t>
          </a:r>
        </a:p>
        <a:p>
          <a:pPr algn="l" rtl="0">
            <a:lnSpc>
              <a:spcPts val="1000"/>
            </a:lnSpc>
            <a:defRPr sz="1000"/>
          </a:pPr>
          <a:r>
            <a:rPr lang="th-TH" sz="1000" b="0" i="0" u="none" strike="noStrike" baseline="0">
              <a:solidFill>
                <a:srgbClr val="000000"/>
              </a:solidFill>
              <a:latin typeface="Times New Roman"/>
            </a:rPr>
            <a:t>5  all sales are on credit at £10 per unit, and the estimated sales are:</a:t>
          </a:r>
        </a:p>
        <a:p>
          <a:pPr algn="l" rtl="0">
            <a:lnSpc>
              <a:spcPts val="1100"/>
            </a:lnSpc>
            <a:defRPr sz="1000"/>
          </a:pPr>
          <a:r>
            <a:rPr lang="th-TH" sz="1000" b="0" i="0" u="none" strike="noStrike" baseline="0">
              <a:solidFill>
                <a:srgbClr val="000000"/>
              </a:solidFill>
              <a:latin typeface="Times New Roman"/>
            </a:rPr>
            <a:t>July 6,000 units; August 7,000 units; September 8,000 units</a:t>
          </a:r>
        </a:p>
        <a:p>
          <a:pPr algn="l" rtl="0">
            <a:lnSpc>
              <a:spcPts val="1000"/>
            </a:lnSpc>
            <a:defRPr sz="1000"/>
          </a:pPr>
          <a:r>
            <a:rPr lang="th-TH" sz="1000" b="0" i="0" u="none" strike="noStrike" baseline="0">
              <a:solidFill>
                <a:srgbClr val="000000"/>
              </a:solidFill>
              <a:latin typeface="Times New Roman"/>
            </a:rPr>
            <a:t>Debtors will pay in the second month after the month of sale.</a:t>
          </a:r>
        </a:p>
        <a:p>
          <a:pPr algn="l" rtl="0">
            <a:lnSpc>
              <a:spcPts val="1100"/>
            </a:lnSpc>
            <a:defRPr sz="1000"/>
          </a:pPr>
          <a:r>
            <a:rPr lang="th-TH" sz="1000" b="0" i="0" u="none" strike="noStrike" baseline="0">
              <a:solidFill>
                <a:srgbClr val="000000"/>
              </a:solidFill>
              <a:latin typeface="Times New Roman"/>
            </a:rPr>
            <a:t>6  administration expenses are expected to be 25% of sales and are paid during the month in which they are incurred.</a:t>
          </a:r>
        </a:p>
        <a:p>
          <a:pPr algn="l" rtl="0">
            <a:defRPr sz="1000"/>
          </a:pPr>
          <a:r>
            <a:rPr lang="th-TH" sz="1000" b="0" i="0" u="none" strike="noStrike" baseline="0">
              <a:solidFill>
                <a:srgbClr val="000000"/>
              </a:solidFill>
              <a:latin typeface="Times New Roman"/>
            </a:rPr>
            <a:t>7  Ignore depreciation throughout this exercise.</a:t>
          </a:r>
        </a:p>
        <a:p>
          <a:pPr algn="l" rtl="0">
            <a:defRPr sz="1000"/>
          </a:pPr>
          <a:r>
            <a:rPr lang="th-TH" sz="1000" b="1" i="0" u="none" strike="noStrike" baseline="0">
              <a:solidFill>
                <a:srgbClr val="000000"/>
              </a:solidFill>
              <a:latin typeface="Times New Roman"/>
            </a:rPr>
            <a:t>Required</a:t>
          </a:r>
          <a:r>
            <a:rPr lang="th-TH" sz="1000" b="0" i="0" u="none" strike="noStrike" baseline="0">
              <a:solidFill>
                <a:srgbClr val="000000"/>
              </a:solidFill>
              <a:latin typeface="Times New Roman"/>
            </a:rPr>
            <a:t> a cash budget for the three months ended 30th September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 budgeted income statement for the three months ended 30th September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 budgeted balance sheet as at 30th September 20</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a:t>
          </a:r>
        </a:p>
      </xdr:txBody>
    </xdr:sp>
    <xdr:clientData/>
  </xdr:twoCellAnchor>
  <xdr:twoCellAnchor>
    <xdr:from>
      <xdr:col>0</xdr:col>
      <xdr:colOff>47625</xdr:colOff>
      <xdr:row>18</xdr:row>
      <xdr:rowOff>200025</xdr:rowOff>
    </xdr:from>
    <xdr:to>
      <xdr:col>9</xdr:col>
      <xdr:colOff>809625</xdr:colOff>
      <xdr:row>19</xdr:row>
      <xdr:rowOff>161925</xdr:rowOff>
    </xdr:to>
    <xdr:sp macro="" textlink="">
      <xdr:nvSpPr>
        <xdr:cNvPr id="4098" name="Text Box 2">
          <a:extLst>
            <a:ext uri="{FF2B5EF4-FFF2-40B4-BE49-F238E27FC236}">
              <a16:creationId xmlns:a16="http://schemas.microsoft.com/office/drawing/2014/main" id="{C68B12C8-3F6C-FAC4-E651-A4CEB371BC80}"/>
            </a:ext>
          </a:extLst>
        </xdr:cNvPr>
        <xdr:cNvSpPr txBox="1">
          <a:spLocks noChangeArrowheads="1"/>
        </xdr:cNvSpPr>
      </xdr:nvSpPr>
      <xdr:spPr bwMode="auto">
        <a:xfrm>
          <a:off x="47625" y="3190875"/>
          <a:ext cx="6076950" cy="200025"/>
        </a:xfrm>
        <a:prstGeom prst="rect">
          <a:avLst/>
        </a:prstGeom>
        <a:solidFill>
          <a:srgbClr xmlns:mc="http://schemas.openxmlformats.org/markup-compatibility/2006" xmlns:a14="http://schemas.microsoft.com/office/drawing/2010/main" val="FF0000" mc:Ignorable="a14" a14:legacySpreadsheetColorIndex="1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900" b="1" i="0" u="none" strike="noStrike" baseline="0">
              <a:solidFill>
                <a:srgbClr val="FFFF00"/>
              </a:solidFill>
              <a:latin typeface="Arial"/>
            </a:rPr>
            <a:t>There is a printer friendly version of this sheet that works automatically when you Print the sheet or the file.</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791F-EF56-4958-944F-A304BA022E65}">
  <sheetPr>
    <pageSetUpPr fitToPage="1"/>
  </sheetPr>
  <dimension ref="A1:J42"/>
  <sheetViews>
    <sheetView zoomScale="145" zoomScaleNormal="145" zoomScaleSheetLayoutView="85" workbookViewId="0"/>
  </sheetViews>
  <sheetFormatPr defaultColWidth="8.85546875" defaultRowHeight="12.75" x14ac:dyDescent="0.2"/>
  <cols>
    <col min="1" max="8" width="8.85546875" style="7" customWidth="1"/>
    <col min="9" max="9" width="12.42578125" style="7" customWidth="1"/>
    <col min="10" max="10" width="92" style="7" bestFit="1" customWidth="1"/>
    <col min="11" max="16384" width="8.85546875" style="7"/>
  </cols>
  <sheetData>
    <row r="1" spans="1:1" ht="18.75" x14ac:dyDescent="0.3">
      <c r="A1" s="8" t="s">
        <v>61</v>
      </c>
    </row>
    <row r="23" spans="10:10" ht="18.75" x14ac:dyDescent="0.3">
      <c r="J23" s="8" t="s">
        <v>61</v>
      </c>
    </row>
    <row r="24" spans="10:10" ht="18.75" x14ac:dyDescent="0.3">
      <c r="J24" s="8"/>
    </row>
    <row r="25" spans="10:10" x14ac:dyDescent="0.2">
      <c r="J25" s="14" t="s">
        <v>86</v>
      </c>
    </row>
    <row r="26" spans="10:10" x14ac:dyDescent="0.2">
      <c r="J26" s="14"/>
    </row>
    <row r="27" spans="10:10" x14ac:dyDescent="0.2">
      <c r="J27" s="14" t="s">
        <v>81</v>
      </c>
    </row>
    <row r="28" spans="10:10" x14ac:dyDescent="0.2">
      <c r="J28" s="14" t="s">
        <v>80</v>
      </c>
    </row>
    <row r="29" spans="10:10" x14ac:dyDescent="0.2">
      <c r="J29" s="14" t="s">
        <v>79</v>
      </c>
    </row>
    <row r="30" spans="10:10" x14ac:dyDescent="0.2">
      <c r="J30" s="14" t="s">
        <v>78</v>
      </c>
    </row>
    <row r="31" spans="10:10" x14ac:dyDescent="0.2">
      <c r="J31" s="14"/>
    </row>
    <row r="32" spans="10:10" x14ac:dyDescent="0.2">
      <c r="J32" s="14" t="s">
        <v>82</v>
      </c>
    </row>
    <row r="33" spans="10:10" x14ac:dyDescent="0.2">
      <c r="J33" s="14" t="s">
        <v>107</v>
      </c>
    </row>
    <row r="34" spans="10:10" x14ac:dyDescent="0.2">
      <c r="J34" s="14" t="s">
        <v>108</v>
      </c>
    </row>
    <row r="35" spans="10:10" x14ac:dyDescent="0.2">
      <c r="J35" s="14"/>
    </row>
    <row r="36" spans="10:10" x14ac:dyDescent="0.2">
      <c r="J36" s="14" t="s">
        <v>89</v>
      </c>
    </row>
    <row r="37" spans="10:10" x14ac:dyDescent="0.2">
      <c r="J37" s="14"/>
    </row>
    <row r="38" spans="10:10" x14ac:dyDescent="0.2">
      <c r="J38" s="14" t="s">
        <v>85</v>
      </c>
    </row>
    <row r="39" spans="10:10" x14ac:dyDescent="0.2">
      <c r="J39" s="14" t="s">
        <v>84</v>
      </c>
    </row>
    <row r="40" spans="10:10" x14ac:dyDescent="0.2">
      <c r="J40" s="14" t="s">
        <v>83</v>
      </c>
    </row>
    <row r="41" spans="10:10" x14ac:dyDescent="0.2">
      <c r="J41" s="14"/>
    </row>
    <row r="42" spans="10:10" x14ac:dyDescent="0.2">
      <c r="J42" s="14" t="s">
        <v>77</v>
      </c>
    </row>
  </sheetData>
  <phoneticPr fontId="0" type="noConversion"/>
  <pageMargins left="0.75" right="0.75" top="1" bottom="1" header="0.5" footer="0.5"/>
  <pageSetup scale="97" orientation="portrait" r:id="rId1"/>
  <headerFooter alignWithMargins="0">
    <oddFooter>&amp;L&amp;A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A6AC0-35F3-4AF0-BF80-EA3DFCFCA9F5}">
  <sheetPr>
    <pageSetUpPr fitToPage="1"/>
  </sheetPr>
  <dimension ref="A1:L48"/>
  <sheetViews>
    <sheetView zoomScale="190" zoomScaleNormal="190" zoomScaleSheetLayoutView="100" workbookViewId="0"/>
  </sheetViews>
  <sheetFormatPr defaultColWidth="8.85546875" defaultRowHeight="12.75" x14ac:dyDescent="0.2"/>
  <cols>
    <col min="1" max="9" width="8.85546875" style="7" customWidth="1"/>
    <col min="10" max="11" width="14" style="7" customWidth="1"/>
    <col min="12" max="12" width="107" style="7" bestFit="1" customWidth="1"/>
    <col min="13" max="16384" width="8.85546875" style="7"/>
  </cols>
  <sheetData>
    <row r="1" spans="1:1" ht="18.75" x14ac:dyDescent="0.3">
      <c r="A1" s="8" t="s">
        <v>62</v>
      </c>
    </row>
    <row r="19" spans="12:12" ht="18.75" x14ac:dyDescent="0.3">
      <c r="L19" s="8" t="s">
        <v>62</v>
      </c>
    </row>
    <row r="21" spans="12:12" x14ac:dyDescent="0.2">
      <c r="L21" s="20" t="s">
        <v>101</v>
      </c>
    </row>
    <row r="22" spans="12:12" x14ac:dyDescent="0.2">
      <c r="L22" s="14" t="s">
        <v>109</v>
      </c>
    </row>
    <row r="23" spans="12:12" x14ac:dyDescent="0.2">
      <c r="L23" s="14"/>
    </row>
    <row r="24" spans="12:12" x14ac:dyDescent="0.2">
      <c r="L24" s="14" t="s">
        <v>102</v>
      </c>
    </row>
    <row r="25" spans="12:12" x14ac:dyDescent="0.2">
      <c r="L25" s="14" t="s">
        <v>103</v>
      </c>
    </row>
    <row r="26" spans="12:12" x14ac:dyDescent="0.2">
      <c r="L26" s="14" t="s">
        <v>104</v>
      </c>
    </row>
    <row r="27" spans="12:12" x14ac:dyDescent="0.2">
      <c r="L27" s="14" t="s">
        <v>90</v>
      </c>
    </row>
    <row r="28" spans="12:12" x14ac:dyDescent="0.2">
      <c r="L28" s="14" t="s">
        <v>105</v>
      </c>
    </row>
    <row r="29" spans="12:12" x14ac:dyDescent="0.2">
      <c r="L29" s="14"/>
    </row>
    <row r="30" spans="12:12" x14ac:dyDescent="0.2">
      <c r="L30" s="14" t="s">
        <v>106</v>
      </c>
    </row>
    <row r="31" spans="12:12" x14ac:dyDescent="0.2">
      <c r="L31" s="14" t="s">
        <v>91</v>
      </c>
    </row>
    <row r="32" spans="12:12" x14ac:dyDescent="0.2">
      <c r="L32" s="14" t="s">
        <v>72</v>
      </c>
    </row>
    <row r="33" spans="12:12" x14ac:dyDescent="0.2">
      <c r="L33" s="14"/>
    </row>
    <row r="34" spans="12:12" x14ac:dyDescent="0.2">
      <c r="L34" s="14" t="s">
        <v>87</v>
      </c>
    </row>
    <row r="35" spans="12:12" x14ac:dyDescent="0.2">
      <c r="L35" s="14" t="s">
        <v>92</v>
      </c>
    </row>
    <row r="36" spans="12:12" x14ac:dyDescent="0.2">
      <c r="L36" s="14" t="s">
        <v>93</v>
      </c>
    </row>
    <row r="37" spans="12:12" x14ac:dyDescent="0.2">
      <c r="L37" s="14" t="s">
        <v>69</v>
      </c>
    </row>
    <row r="38" spans="12:12" x14ac:dyDescent="0.2">
      <c r="L38" s="14"/>
    </row>
    <row r="39" spans="12:12" x14ac:dyDescent="0.2">
      <c r="L39" s="14" t="s">
        <v>65</v>
      </c>
    </row>
    <row r="40" spans="12:12" x14ac:dyDescent="0.2">
      <c r="L40" s="14"/>
    </row>
    <row r="41" spans="12:12" x14ac:dyDescent="0.2">
      <c r="L41" s="14" t="s">
        <v>88</v>
      </c>
    </row>
    <row r="42" spans="12:12" x14ac:dyDescent="0.2">
      <c r="L42" s="14" t="s">
        <v>67</v>
      </c>
    </row>
    <row r="44" spans="12:12" x14ac:dyDescent="0.2">
      <c r="L44" s="20" t="s">
        <v>94</v>
      </c>
    </row>
    <row r="45" spans="12:12" x14ac:dyDescent="0.2">
      <c r="L45" s="20"/>
    </row>
    <row r="46" spans="12:12" x14ac:dyDescent="0.2">
      <c r="L46" s="14" t="s">
        <v>110</v>
      </c>
    </row>
    <row r="47" spans="12:12" x14ac:dyDescent="0.2">
      <c r="L47" s="14" t="s">
        <v>111</v>
      </c>
    </row>
    <row r="48" spans="12:12" x14ac:dyDescent="0.2">
      <c r="L48" s="14" t="s">
        <v>112</v>
      </c>
    </row>
  </sheetData>
  <phoneticPr fontId="0" type="noConversion"/>
  <pageMargins left="0.75" right="0.75" top="1" bottom="1" header="0.5" footer="0.5"/>
  <pageSetup scale="83" orientation="portrait" r:id="rId1"/>
  <headerFooter alignWithMargins="0">
    <oddFooter>&amp;L&amp;A</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E090-753E-4708-9E58-790BF4BA4100}">
  <sheetPr>
    <pageSetUpPr fitToPage="1"/>
  </sheetPr>
  <dimension ref="A1:D56"/>
  <sheetViews>
    <sheetView tabSelected="1" topLeftCell="A30" zoomScale="160" zoomScaleNormal="160" workbookViewId="0">
      <selection activeCell="G61" sqref="G61"/>
    </sheetView>
  </sheetViews>
  <sheetFormatPr defaultColWidth="8.85546875" defaultRowHeight="12.75" x14ac:dyDescent="0.2"/>
  <cols>
    <col min="1" max="1" width="34.28515625" style="14" bestFit="1" customWidth="1"/>
    <col min="2" max="4" width="13" style="14" customWidth="1"/>
    <col min="5" max="16384" width="8.85546875" style="14"/>
  </cols>
  <sheetData>
    <row r="1" spans="1:4" ht="18.75" x14ac:dyDescent="0.3">
      <c r="A1" s="54" t="s">
        <v>0</v>
      </c>
    </row>
    <row r="2" spans="1:4" ht="18.75" x14ac:dyDescent="0.3">
      <c r="A2" s="8" t="s">
        <v>49</v>
      </c>
    </row>
    <row r="3" spans="1:4" ht="18.75" x14ac:dyDescent="0.3">
      <c r="A3" s="8"/>
    </row>
    <row r="4" spans="1:4" ht="16.5" thickBot="1" x14ac:dyDescent="0.25">
      <c r="B4" s="12" t="s">
        <v>1</v>
      </c>
      <c r="C4" s="12" t="s">
        <v>2</v>
      </c>
      <c r="D4" s="12" t="s">
        <v>3</v>
      </c>
    </row>
    <row r="5" spans="1:4" ht="15.75" x14ac:dyDescent="0.2">
      <c r="A5" s="5" t="s">
        <v>50</v>
      </c>
      <c r="B5" s="6" t="s">
        <v>4</v>
      </c>
      <c r="C5" s="6" t="s">
        <v>4</v>
      </c>
      <c r="D5" s="6" t="s">
        <v>4</v>
      </c>
    </row>
    <row r="6" spans="1:4" ht="16.5" thickBot="1" x14ac:dyDescent="0.25">
      <c r="A6" s="2" t="s">
        <v>51</v>
      </c>
      <c r="B6" s="23">
        <v>15000</v>
      </c>
      <c r="C6" s="24"/>
      <c r="D6" s="24"/>
    </row>
    <row r="7" spans="1:4" ht="6" customHeight="1" thickTop="1" x14ac:dyDescent="0.2">
      <c r="A7" s="2"/>
      <c r="B7" s="25"/>
      <c r="C7" s="24"/>
      <c r="D7" s="24"/>
    </row>
    <row r="8" spans="1:4" ht="15.75" x14ac:dyDescent="0.2">
      <c r="A8" s="5" t="s">
        <v>53</v>
      </c>
      <c r="B8" s="25"/>
      <c r="C8" s="24"/>
      <c r="D8" s="24"/>
    </row>
    <row r="9" spans="1:4" ht="16.5" thickBot="1" x14ac:dyDescent="0.25">
      <c r="A9" s="2" t="s">
        <v>52</v>
      </c>
      <c r="B9" s="23">
        <v>4000</v>
      </c>
      <c r="C9" s="24"/>
      <c r="D9" s="24"/>
    </row>
    <row r="10" spans="1:4" ht="6" customHeight="1" thickTop="1" x14ac:dyDescent="0.2">
      <c r="B10" s="24"/>
      <c r="C10" s="24"/>
      <c r="D10" s="24"/>
    </row>
    <row r="11" spans="1:4" ht="15.75" x14ac:dyDescent="0.2">
      <c r="A11" s="5" t="s">
        <v>19</v>
      </c>
      <c r="B11" s="25"/>
      <c r="C11" s="25"/>
      <c r="D11" s="25"/>
    </row>
    <row r="12" spans="1:4" ht="15.75" x14ac:dyDescent="0.2">
      <c r="A12" s="2" t="s">
        <v>20</v>
      </c>
      <c r="B12" s="29">
        <v>15000</v>
      </c>
      <c r="C12" s="26">
        <v>0</v>
      </c>
      <c r="D12" s="26">
        <v>0</v>
      </c>
    </row>
    <row r="13" spans="1:4" ht="16.5" thickBot="1" x14ac:dyDescent="0.25">
      <c r="A13" s="2" t="s">
        <v>21</v>
      </c>
      <c r="B13" s="32">
        <v>2000</v>
      </c>
      <c r="C13" s="33">
        <v>0</v>
      </c>
      <c r="D13" s="33">
        <v>0</v>
      </c>
    </row>
    <row r="14" spans="1:4" ht="15.75" x14ac:dyDescent="0.2">
      <c r="A14" s="2" t="s">
        <v>59</v>
      </c>
      <c r="B14" s="40">
        <f>B12-B13</f>
        <v>13000</v>
      </c>
      <c r="C14" s="40">
        <f>B16</f>
        <v>11375</v>
      </c>
      <c r="D14" s="40">
        <f>C16</f>
        <v>9750</v>
      </c>
    </row>
    <row r="15" spans="1:4" ht="15.75" x14ac:dyDescent="0.2">
      <c r="A15" s="2" t="s">
        <v>57</v>
      </c>
      <c r="B15" s="29">
        <f>$B$14/8</f>
        <v>1625</v>
      </c>
      <c r="C15" s="29">
        <f>$B$14/8</f>
        <v>1625</v>
      </c>
      <c r="D15" s="29">
        <f>$B$14/8</f>
        <v>1625</v>
      </c>
    </row>
    <row r="16" spans="1:4" ht="16.5" thickBot="1" x14ac:dyDescent="0.25">
      <c r="A16" s="2" t="s">
        <v>60</v>
      </c>
      <c r="B16" s="41">
        <f>B14-B15</f>
        <v>11375</v>
      </c>
      <c r="C16" s="41">
        <f>C14-C15</f>
        <v>9750</v>
      </c>
      <c r="D16" s="41">
        <f>D14-D15</f>
        <v>8125</v>
      </c>
    </row>
    <row r="17" spans="1:4" ht="6" customHeight="1" thickTop="1" x14ac:dyDescent="0.2">
      <c r="A17" s="2"/>
      <c r="B17" s="25"/>
      <c r="C17" s="31"/>
      <c r="D17" s="31"/>
    </row>
    <row r="18" spans="1:4" ht="31.5" x14ac:dyDescent="0.2">
      <c r="A18" s="5" t="s">
        <v>22</v>
      </c>
      <c r="C18" s="31"/>
    </row>
    <row r="19" spans="1:4" ht="15.75" x14ac:dyDescent="0.2">
      <c r="A19" s="47" t="s">
        <v>100</v>
      </c>
      <c r="C19" s="31"/>
    </row>
    <row r="20" spans="1:4" ht="15.75" x14ac:dyDescent="0.2">
      <c r="A20" s="49" t="s">
        <v>97</v>
      </c>
      <c r="B20" s="29"/>
      <c r="C20" s="50"/>
      <c r="D20" s="51">
        <v>22500</v>
      </c>
    </row>
    <row r="21" spans="1:4" ht="15.75" x14ac:dyDescent="0.2">
      <c r="A21" s="49" t="s">
        <v>99</v>
      </c>
      <c r="B21" s="52">
        <v>6000</v>
      </c>
      <c r="C21" s="53">
        <v>7000</v>
      </c>
      <c r="D21" s="53">
        <v>8000</v>
      </c>
    </row>
    <row r="22" spans="1:4" ht="15.75" x14ac:dyDescent="0.2">
      <c r="A22" s="49" t="s">
        <v>95</v>
      </c>
      <c r="B22" s="51">
        <v>3</v>
      </c>
      <c r="C22" s="53"/>
      <c r="D22" s="53"/>
    </row>
    <row r="23" spans="1:4" ht="15.75" x14ac:dyDescent="0.2">
      <c r="A23" s="49" t="s">
        <v>96</v>
      </c>
      <c r="B23" s="51">
        <v>5</v>
      </c>
      <c r="C23" s="53"/>
      <c r="D23" s="53"/>
    </row>
    <row r="24" spans="1:4" ht="6" customHeight="1" x14ac:dyDescent="0.2">
      <c r="A24" s="46"/>
      <c r="B24" s="25"/>
      <c r="C24" s="31"/>
      <c r="D24" s="31"/>
    </row>
    <row r="25" spans="1:4" ht="16.5" thickBot="1" x14ac:dyDescent="0.25">
      <c r="B25" s="34" t="s">
        <v>58</v>
      </c>
      <c r="C25" s="34" t="s">
        <v>58</v>
      </c>
      <c r="D25" s="34" t="s">
        <v>58</v>
      </c>
    </row>
    <row r="26" spans="1:4" ht="15.75" x14ac:dyDescent="0.2">
      <c r="A26" s="2" t="s">
        <v>23</v>
      </c>
      <c r="B26" s="35">
        <v>0</v>
      </c>
      <c r="C26" s="25">
        <f>B29</f>
        <v>7500</v>
      </c>
      <c r="D26" s="25">
        <f>C29</f>
        <v>7500</v>
      </c>
    </row>
    <row r="27" spans="1:4" ht="15.75" x14ac:dyDescent="0.2">
      <c r="A27" s="2" t="s">
        <v>24</v>
      </c>
      <c r="B27" s="25">
        <f>(D20/B22)+B30</f>
        <v>13500</v>
      </c>
      <c r="C27" s="25">
        <f>C30</f>
        <v>7000</v>
      </c>
      <c r="D27" s="25">
        <f>D30</f>
        <v>8000</v>
      </c>
    </row>
    <row r="28" spans="1:4" ht="15.75" x14ac:dyDescent="0.2">
      <c r="A28" s="2"/>
      <c r="B28" s="42">
        <f>B26+B27</f>
        <v>13500</v>
      </c>
      <c r="C28" s="42">
        <f>C26+C27</f>
        <v>14500</v>
      </c>
      <c r="D28" s="42">
        <f>D26+D27</f>
        <v>15500</v>
      </c>
    </row>
    <row r="29" spans="1:4" ht="15.75" x14ac:dyDescent="0.2">
      <c r="A29" s="2" t="s">
        <v>25</v>
      </c>
      <c r="B29" s="40">
        <f>B28-B30</f>
        <v>7500</v>
      </c>
      <c r="C29" s="40">
        <f>C28-C30</f>
        <v>7500</v>
      </c>
      <c r="D29" s="40">
        <f>D28-D30</f>
        <v>7500</v>
      </c>
    </row>
    <row r="30" spans="1:4" ht="16.5" thickBot="1" x14ac:dyDescent="0.25">
      <c r="A30" s="2" t="s">
        <v>18</v>
      </c>
      <c r="B30" s="30">
        <f>B21</f>
        <v>6000</v>
      </c>
      <c r="C30" s="30">
        <f>C21</f>
        <v>7000</v>
      </c>
      <c r="D30" s="30">
        <f>D21</f>
        <v>8000</v>
      </c>
    </row>
    <row r="31" spans="1:4" ht="6" customHeight="1" thickTop="1" x14ac:dyDescent="0.2">
      <c r="A31" s="2"/>
      <c r="B31" s="31"/>
      <c r="C31" s="31"/>
      <c r="D31" s="31"/>
    </row>
    <row r="32" spans="1:4" ht="6" customHeight="1" x14ac:dyDescent="0.2">
      <c r="A32" s="47"/>
      <c r="B32" s="46"/>
      <c r="C32" s="31"/>
      <c r="D32" s="31"/>
    </row>
    <row r="33" spans="1:4" ht="15.75" x14ac:dyDescent="0.2">
      <c r="A33" s="5" t="s">
        <v>26</v>
      </c>
      <c r="B33" s="35" t="s">
        <v>4</v>
      </c>
      <c r="C33" s="35" t="s">
        <v>4</v>
      </c>
      <c r="D33" s="35" t="s">
        <v>4</v>
      </c>
    </row>
    <row r="34" spans="1:4" ht="15.75" x14ac:dyDescent="0.2">
      <c r="A34" s="2" t="s">
        <v>23</v>
      </c>
      <c r="B34" s="35">
        <f>B26*B23</f>
        <v>0</v>
      </c>
      <c r="C34" s="35">
        <f>B37</f>
        <v>22500</v>
      </c>
      <c r="D34" s="35">
        <f>C37</f>
        <v>22500</v>
      </c>
    </row>
    <row r="35" spans="1:4" ht="15.75" x14ac:dyDescent="0.2">
      <c r="A35" s="2" t="s">
        <v>24</v>
      </c>
      <c r="B35" s="33">
        <f>B27*$B$22</f>
        <v>40500</v>
      </c>
      <c r="C35" s="33">
        <f>C27*$B$22</f>
        <v>21000</v>
      </c>
      <c r="D35" s="33">
        <f>D27*$B$22</f>
        <v>24000</v>
      </c>
    </row>
    <row r="36" spans="1:4" ht="15.75" x14ac:dyDescent="0.2">
      <c r="A36" s="2"/>
      <c r="B36" s="35">
        <f>B34+B35</f>
        <v>40500</v>
      </c>
      <c r="C36" s="35">
        <f>C34+C35</f>
        <v>43500</v>
      </c>
      <c r="D36" s="35">
        <f>D34+D35</f>
        <v>46500</v>
      </c>
    </row>
    <row r="37" spans="1:4" ht="15.75" x14ac:dyDescent="0.2">
      <c r="A37" s="2" t="s">
        <v>25</v>
      </c>
      <c r="B37" s="35">
        <f>B29*$B$22</f>
        <v>22500</v>
      </c>
      <c r="C37" s="35">
        <f>C29*$B$22</f>
        <v>22500</v>
      </c>
      <c r="D37" s="35">
        <f>D29*$B$22</f>
        <v>22500</v>
      </c>
    </row>
    <row r="38" spans="1:4" ht="16.5" thickBot="1" x14ac:dyDescent="0.25">
      <c r="A38" s="2" t="s">
        <v>56</v>
      </c>
      <c r="B38" s="36">
        <f>B36-B37</f>
        <v>18000</v>
      </c>
      <c r="C38" s="36">
        <f>C36-C37</f>
        <v>21000</v>
      </c>
      <c r="D38" s="36">
        <f>D36-D37</f>
        <v>24000</v>
      </c>
    </row>
    <row r="39" spans="1:4" ht="6" customHeight="1" thickTop="1" x14ac:dyDescent="0.2"/>
    <row r="40" spans="1:4" ht="15.75" x14ac:dyDescent="0.2">
      <c r="A40" s="5" t="s">
        <v>17</v>
      </c>
      <c r="B40" s="25"/>
      <c r="C40" s="25"/>
      <c r="D40" s="25"/>
    </row>
    <row r="41" spans="1:4" ht="15.75" x14ac:dyDescent="0.2">
      <c r="A41" s="2" t="s">
        <v>5</v>
      </c>
      <c r="B41" s="26">
        <v>0</v>
      </c>
      <c r="C41" s="40">
        <f>B45</f>
        <v>30000</v>
      </c>
      <c r="D41" s="40">
        <f>C45</f>
        <v>65000</v>
      </c>
    </row>
    <row r="42" spans="1:4" ht="15.75" x14ac:dyDescent="0.2">
      <c r="A42" s="2" t="s">
        <v>18</v>
      </c>
      <c r="B42" s="27">
        <f>B30*$B$23</f>
        <v>30000</v>
      </c>
      <c r="C42" s="27">
        <f>C30*$B$23</f>
        <v>35000</v>
      </c>
      <c r="D42" s="27">
        <f>D30*$B$23</f>
        <v>40000</v>
      </c>
    </row>
    <row r="43" spans="1:4" ht="15.75" x14ac:dyDescent="0.2">
      <c r="A43" s="2"/>
      <c r="B43" s="40">
        <f>B41+B42</f>
        <v>30000</v>
      </c>
      <c r="C43" s="40">
        <f>C41+C42</f>
        <v>65000</v>
      </c>
      <c r="D43" s="40">
        <f>D41+D42</f>
        <v>105000</v>
      </c>
    </row>
    <row r="44" spans="1:4" ht="15.75" x14ac:dyDescent="0.2">
      <c r="A44" s="2" t="s">
        <v>8</v>
      </c>
      <c r="B44" s="28">
        <f>0</f>
        <v>0</v>
      </c>
      <c r="C44" s="28">
        <v>0</v>
      </c>
      <c r="D44" s="29">
        <f>B42</f>
        <v>30000</v>
      </c>
    </row>
    <row r="45" spans="1:4" ht="16.5" thickBot="1" x14ac:dyDescent="0.25">
      <c r="A45" s="2" t="s">
        <v>16</v>
      </c>
      <c r="B45" s="41">
        <f>B43-B44</f>
        <v>30000</v>
      </c>
      <c r="C45" s="41">
        <f>C43-C44</f>
        <v>65000</v>
      </c>
      <c r="D45" s="41">
        <f>D43-D44</f>
        <v>75000</v>
      </c>
    </row>
    <row r="46" spans="1:4" ht="6" customHeight="1" thickTop="1" x14ac:dyDescent="0.2">
      <c r="A46" s="2"/>
      <c r="B46" s="31"/>
      <c r="C46" s="31"/>
      <c r="D46" s="31"/>
    </row>
    <row r="47" spans="1:4" ht="15.75" x14ac:dyDescent="0.2">
      <c r="A47" s="5" t="s">
        <v>27</v>
      </c>
      <c r="B47" s="25"/>
      <c r="C47" s="25"/>
      <c r="D47" s="25"/>
    </row>
    <row r="48" spans="1:4" ht="15.75" x14ac:dyDescent="0.2">
      <c r="A48" s="2" t="s">
        <v>5</v>
      </c>
      <c r="B48" s="35">
        <v>0</v>
      </c>
      <c r="C48" s="35">
        <f>B52</f>
        <v>40500</v>
      </c>
      <c r="D48" s="35">
        <f>C52</f>
        <v>21000</v>
      </c>
    </row>
    <row r="49" spans="1:4" ht="15.75" x14ac:dyDescent="0.2">
      <c r="A49" s="2" t="s">
        <v>24</v>
      </c>
      <c r="B49" s="43">
        <f>B35</f>
        <v>40500</v>
      </c>
      <c r="C49" s="43">
        <f>C35</f>
        <v>21000</v>
      </c>
      <c r="D49" s="43">
        <f>D35</f>
        <v>24000</v>
      </c>
    </row>
    <row r="50" spans="1:4" ht="15.75" x14ac:dyDescent="0.2">
      <c r="A50" s="2"/>
      <c r="B50" s="44">
        <f>B48+B49</f>
        <v>40500</v>
      </c>
      <c r="C50" s="44">
        <f>C48+C49</f>
        <v>61500</v>
      </c>
      <c r="D50" s="44">
        <f>D48+D49</f>
        <v>45000</v>
      </c>
    </row>
    <row r="51" spans="1:4" ht="15.75" x14ac:dyDescent="0.2">
      <c r="A51" s="2" t="s">
        <v>28</v>
      </c>
      <c r="B51" s="37">
        <v>0</v>
      </c>
      <c r="C51" s="37">
        <f>B49</f>
        <v>40500</v>
      </c>
      <c r="D51" s="37">
        <f>C49</f>
        <v>21000</v>
      </c>
    </row>
    <row r="52" spans="1:4" ht="16.5" thickBot="1" x14ac:dyDescent="0.25">
      <c r="A52" s="2" t="s">
        <v>16</v>
      </c>
      <c r="B52" s="45">
        <f>B48+B49-B51</f>
        <v>40500</v>
      </c>
      <c r="C52" s="45">
        <f>C48+C49-C51</f>
        <v>21000</v>
      </c>
      <c r="D52" s="45">
        <f>D48+D49-D51</f>
        <v>24000</v>
      </c>
    </row>
    <row r="53" spans="1:4" ht="6" customHeight="1" thickTop="1" x14ac:dyDescent="0.2">
      <c r="B53" s="24"/>
      <c r="C53" s="24"/>
      <c r="D53" s="24"/>
    </row>
    <row r="54" spans="1:4" ht="15.75" x14ac:dyDescent="0.2">
      <c r="A54" s="5" t="s">
        <v>54</v>
      </c>
      <c r="B54" s="38"/>
      <c r="C54" s="38"/>
      <c r="D54" s="38"/>
    </row>
    <row r="55" spans="1:4" ht="16.5" thickBot="1" x14ac:dyDescent="0.25">
      <c r="A55" s="2" t="s">
        <v>55</v>
      </c>
      <c r="B55" s="39">
        <f>0.2*B42</f>
        <v>6000</v>
      </c>
      <c r="C55" s="39">
        <f>0.2*C42</f>
        <v>7000</v>
      </c>
      <c r="D55" s="39">
        <f>0.2*D42</f>
        <v>8000</v>
      </c>
    </row>
    <row r="56" spans="1:4" ht="6" customHeight="1" thickTop="1" x14ac:dyDescent="0.2">
      <c r="A56" s="16"/>
      <c r="B56" s="16"/>
      <c r="C56" s="17"/>
      <c r="D56" s="17"/>
    </row>
  </sheetData>
  <phoneticPr fontId="0" type="noConversion"/>
  <pageMargins left="0.75" right="0.75" top="1" bottom="1" header="0.5" footer="0.5"/>
  <pageSetup scale="79" orientation="portrait" r:id="rId1"/>
  <headerFooter alignWithMargins="0">
    <oddFooter>&amp;L&amp;A</oddFooter>
  </headerFooter>
  <ignoredErrors>
    <ignoredError sqref="B34" unlockedFormula="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F19D0-38A8-42D8-9359-2601CCD90039}">
  <sheetPr>
    <pageSetUpPr fitToPage="1"/>
  </sheetPr>
  <dimension ref="A1:H65"/>
  <sheetViews>
    <sheetView zoomScale="160" zoomScaleNormal="160" workbookViewId="0">
      <selection activeCell="A3" sqref="A3"/>
    </sheetView>
  </sheetViews>
  <sheetFormatPr defaultColWidth="8.85546875" defaultRowHeight="15.75" x14ac:dyDescent="0.25"/>
  <cols>
    <col min="1" max="1" width="27.42578125" style="1" customWidth="1"/>
    <col min="2" max="4" width="10.7109375" style="1" customWidth="1"/>
    <col min="5" max="16384" width="8.85546875" style="1"/>
  </cols>
  <sheetData>
    <row r="1" spans="1:4" ht="18.75" x14ac:dyDescent="0.3">
      <c r="A1" s="8" t="str">
        <f>Workings!A1&amp;" Cash Budget"</f>
        <v>B Dooley Ltd Cash Budget</v>
      </c>
    </row>
    <row r="2" spans="1:4" ht="18.75" x14ac:dyDescent="0.3">
      <c r="A2" s="8" t="s">
        <v>113</v>
      </c>
    </row>
    <row r="4" spans="1:4" x14ac:dyDescent="0.25">
      <c r="A4" s="2"/>
      <c r="B4" s="3" t="s">
        <v>1</v>
      </c>
      <c r="C4" s="3" t="s">
        <v>2</v>
      </c>
      <c r="D4" s="3" t="s">
        <v>3</v>
      </c>
    </row>
    <row r="5" spans="1:4" x14ac:dyDescent="0.25">
      <c r="A5" s="2"/>
      <c r="B5" s="3" t="s">
        <v>4</v>
      </c>
      <c r="C5" s="3" t="s">
        <v>4</v>
      </c>
      <c r="D5" s="3" t="s">
        <v>4</v>
      </c>
    </row>
    <row r="6" spans="1:4" x14ac:dyDescent="0.25">
      <c r="A6" s="2" t="s">
        <v>5</v>
      </c>
      <c r="B6" s="9">
        <v>0</v>
      </c>
      <c r="C6" s="9">
        <f>B18</f>
        <v>1375</v>
      </c>
      <c r="D6" s="9">
        <f>C18</f>
        <v>-47750</v>
      </c>
    </row>
    <row r="7" spans="1:4" x14ac:dyDescent="0.25">
      <c r="A7" s="5" t="s">
        <v>6</v>
      </c>
      <c r="B7" s="9"/>
      <c r="C7" s="9"/>
      <c r="D7" s="9"/>
    </row>
    <row r="8" spans="1:4" x14ac:dyDescent="0.25">
      <c r="A8" s="2" t="s">
        <v>7</v>
      </c>
      <c r="B8" s="9">
        <f>Workings!B6</f>
        <v>15000</v>
      </c>
      <c r="C8" s="9">
        <f>Workings!C6</f>
        <v>0</v>
      </c>
      <c r="D8" s="9">
        <f>Workings!D6</f>
        <v>0</v>
      </c>
    </row>
    <row r="9" spans="1:4" x14ac:dyDescent="0.25">
      <c r="A9" s="2" t="s">
        <v>8</v>
      </c>
      <c r="B9" s="9">
        <f>Workings!B44</f>
        <v>0</v>
      </c>
      <c r="C9" s="9">
        <f>Workings!C44</f>
        <v>0</v>
      </c>
      <c r="D9" s="9">
        <f>Workings!D44</f>
        <v>30000</v>
      </c>
    </row>
    <row r="10" spans="1:4" x14ac:dyDescent="0.25">
      <c r="A10" s="5" t="s">
        <v>9</v>
      </c>
      <c r="B10" s="19">
        <f>B6+B8+B9</f>
        <v>15000</v>
      </c>
      <c r="C10" s="19">
        <f>C6+C8+C9</f>
        <v>1375</v>
      </c>
      <c r="D10" s="19">
        <f>D6+D8+D9</f>
        <v>-17750</v>
      </c>
    </row>
    <row r="11" spans="1:4" x14ac:dyDescent="0.25">
      <c r="A11" s="5" t="s">
        <v>10</v>
      </c>
      <c r="B11" s="9"/>
      <c r="C11" s="10"/>
      <c r="D11" s="10"/>
    </row>
    <row r="12" spans="1:4" x14ac:dyDescent="0.25">
      <c r="A12" s="2" t="s">
        <v>11</v>
      </c>
      <c r="B12" s="9">
        <f>Workings!B9</f>
        <v>4000</v>
      </c>
      <c r="C12" s="9">
        <f>Workings!C9</f>
        <v>0</v>
      </c>
      <c r="D12" s="9">
        <f>Workings!D9</f>
        <v>0</v>
      </c>
    </row>
    <row r="13" spans="1:4" x14ac:dyDescent="0.25">
      <c r="A13" s="2" t="s">
        <v>12</v>
      </c>
      <c r="B13" s="9">
        <f>Workings!B13+Workings!B15</f>
        <v>3625</v>
      </c>
      <c r="C13" s="9">
        <f>Workings!C13+Workings!C15</f>
        <v>1625</v>
      </c>
      <c r="D13" s="9">
        <f>Workings!D13+Workings!D15</f>
        <v>1625</v>
      </c>
    </row>
    <row r="14" spans="1:4" x14ac:dyDescent="0.25">
      <c r="A14" s="2" t="s">
        <v>13</v>
      </c>
      <c r="B14" s="10">
        <f>Workings!B51</f>
        <v>0</v>
      </c>
      <c r="C14" s="10">
        <f>Workings!C51</f>
        <v>40500</v>
      </c>
      <c r="D14" s="10">
        <f>Workings!D51</f>
        <v>21000</v>
      </c>
    </row>
    <row r="15" spans="1:4" x14ac:dyDescent="0.25">
      <c r="A15" s="2" t="s">
        <v>14</v>
      </c>
      <c r="B15" s="13">
        <f>Workings!B55</f>
        <v>6000</v>
      </c>
      <c r="C15" s="13">
        <f>Workings!C55</f>
        <v>7000</v>
      </c>
      <c r="D15" s="13">
        <f>Workings!D55</f>
        <v>8000</v>
      </c>
    </row>
    <row r="16" spans="1:4" x14ac:dyDescent="0.25">
      <c r="A16" s="5" t="s">
        <v>15</v>
      </c>
      <c r="B16" s="18">
        <f>SUM(B12:B15)</f>
        <v>13625</v>
      </c>
      <c r="C16" s="18">
        <f>SUM(C12:C15)</f>
        <v>49125</v>
      </c>
      <c r="D16" s="18">
        <f>SUM(D12:D15)</f>
        <v>30625</v>
      </c>
    </row>
    <row r="17" spans="1:4" x14ac:dyDescent="0.25">
      <c r="B17" s="22"/>
      <c r="C17" s="22"/>
      <c r="D17" s="22"/>
    </row>
    <row r="18" spans="1:4" ht="16.5" thickBot="1" x14ac:dyDescent="0.3">
      <c r="A18" s="2" t="s">
        <v>16</v>
      </c>
      <c r="B18" s="11">
        <f>B10-B16</f>
        <v>1375</v>
      </c>
      <c r="C18" s="11">
        <f>C10-C16</f>
        <v>-47750</v>
      </c>
      <c r="D18" s="11">
        <f>D10-D16</f>
        <v>-48375</v>
      </c>
    </row>
    <row r="19" spans="1:4" ht="16.5" thickTop="1" x14ac:dyDescent="0.25">
      <c r="A19" s="2"/>
      <c r="B19" s="3"/>
      <c r="C19" s="3"/>
      <c r="D19" s="3"/>
    </row>
    <row r="53" spans="1:8" x14ac:dyDescent="0.25">
      <c r="C53" s="14"/>
    </row>
    <row r="54" spans="1:8" x14ac:dyDescent="0.25">
      <c r="C54" s="15"/>
    </row>
    <row r="55" spans="1:8" x14ac:dyDescent="0.25">
      <c r="C55" s="14"/>
    </row>
    <row r="56" spans="1:8" x14ac:dyDescent="0.25">
      <c r="C56" s="14"/>
    </row>
    <row r="57" spans="1:8" x14ac:dyDescent="0.25">
      <c r="H57" s="2"/>
    </row>
    <row r="58" spans="1:8" x14ac:dyDescent="0.25">
      <c r="A58" s="2"/>
      <c r="B58" s="4"/>
      <c r="H58" s="2"/>
    </row>
    <row r="59" spans="1:8" x14ac:dyDescent="0.25">
      <c r="H59" s="2"/>
    </row>
    <row r="60" spans="1:8" x14ac:dyDescent="0.25">
      <c r="H60" s="2"/>
    </row>
    <row r="61" spans="1:8" x14ac:dyDescent="0.25">
      <c r="H61" s="2"/>
    </row>
    <row r="62" spans="1:8" x14ac:dyDescent="0.25">
      <c r="H62" s="2"/>
    </row>
    <row r="63" spans="1:8" x14ac:dyDescent="0.25">
      <c r="H63" s="2"/>
    </row>
    <row r="64" spans="1:8" x14ac:dyDescent="0.25">
      <c r="H64" s="2"/>
    </row>
    <row r="65" spans="8:8" x14ac:dyDescent="0.25">
      <c r="H65" s="2"/>
    </row>
  </sheetData>
  <phoneticPr fontId="0" type="noConversion"/>
  <pageMargins left="0.75" right="0.75" top="1" bottom="1" header="0.5" footer="0.5"/>
  <pageSetup orientation="portrait" r:id="rId1"/>
  <headerFooter alignWithMargins="0">
    <oddFooter>&amp;L&amp;A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6B0B0-FE6C-42E9-8051-E9889EE10E57}">
  <sheetPr>
    <pageSetUpPr fitToPage="1"/>
  </sheetPr>
  <dimension ref="A1:C12"/>
  <sheetViews>
    <sheetView zoomScale="145" zoomScaleNormal="145" workbookViewId="0"/>
  </sheetViews>
  <sheetFormatPr defaultColWidth="8.85546875" defaultRowHeight="15.75" x14ac:dyDescent="0.25"/>
  <cols>
    <col min="1" max="1" width="23.7109375" style="1" customWidth="1"/>
    <col min="2" max="2" width="10.42578125" style="1" bestFit="1" customWidth="1"/>
    <col min="3" max="3" width="11.28515625" style="1" bestFit="1" customWidth="1"/>
    <col min="4" max="16384" width="8.85546875" style="1"/>
  </cols>
  <sheetData>
    <row r="1" spans="1:3" ht="18.75" x14ac:dyDescent="0.3">
      <c r="A1" s="8" t="str">
        <f>Workings!A1&amp;" Budgeted Income Statement"</f>
        <v>B Dooley Ltd Budgeted Income Statement</v>
      </c>
    </row>
    <row r="2" spans="1:3" ht="18.75" x14ac:dyDescent="0.3">
      <c r="A2" s="8" t="s">
        <v>114</v>
      </c>
    </row>
    <row r="3" spans="1:3" x14ac:dyDescent="0.25">
      <c r="A3" s="2"/>
      <c r="B3" s="3"/>
      <c r="C3" s="3" t="s">
        <v>29</v>
      </c>
    </row>
    <row r="4" spans="1:3" x14ac:dyDescent="0.25">
      <c r="A4" s="2" t="s">
        <v>18</v>
      </c>
      <c r="B4" s="9"/>
      <c r="C4" s="9">
        <f>SUM(Workings!B42:D42)</f>
        <v>105000</v>
      </c>
    </row>
    <row r="5" spans="1:3" x14ac:dyDescent="0.25">
      <c r="A5" s="2" t="s">
        <v>30</v>
      </c>
      <c r="B5" s="9"/>
      <c r="C5" s="9"/>
    </row>
    <row r="6" spans="1:3" x14ac:dyDescent="0.25">
      <c r="A6" s="2" t="s">
        <v>31</v>
      </c>
      <c r="B6" s="9">
        <v>0</v>
      </c>
      <c r="C6" s="9"/>
    </row>
    <row r="7" spans="1:3" x14ac:dyDescent="0.25">
      <c r="A7" s="2" t="s">
        <v>32</v>
      </c>
      <c r="B7" s="9">
        <f>SUM(Workings!B35:D35)</f>
        <v>85500</v>
      </c>
      <c r="C7" s="9"/>
    </row>
    <row r="8" spans="1:3" x14ac:dyDescent="0.25">
      <c r="A8" s="2" t="s">
        <v>33</v>
      </c>
      <c r="B8" s="13">
        <f>Workings!D37</f>
        <v>22500</v>
      </c>
      <c r="C8" s="13">
        <f>B6+B7-B8</f>
        <v>63000</v>
      </c>
    </row>
    <row r="9" spans="1:3" x14ac:dyDescent="0.25">
      <c r="A9" s="2" t="s">
        <v>34</v>
      </c>
      <c r="B9" s="9"/>
      <c r="C9" s="9">
        <f>C4-C8</f>
        <v>42000</v>
      </c>
    </row>
    <row r="10" spans="1:3" x14ac:dyDescent="0.25">
      <c r="A10" s="2" t="s">
        <v>14</v>
      </c>
      <c r="B10" s="9"/>
      <c r="C10" s="9">
        <f>SUM(Workings!B55:D55)</f>
        <v>21000</v>
      </c>
    </row>
    <row r="11" spans="1:3" ht="16.5" thickBot="1" x14ac:dyDescent="0.3">
      <c r="A11" s="2" t="s">
        <v>35</v>
      </c>
      <c r="B11" s="9"/>
      <c r="C11" s="11">
        <f>C9-C10</f>
        <v>21000</v>
      </c>
    </row>
    <row r="12" spans="1:3" ht="16.5" thickTop="1" x14ac:dyDescent="0.25"/>
  </sheetData>
  <phoneticPr fontId="0" type="noConversion"/>
  <pageMargins left="0.75" right="0.75" top="1" bottom="1" header="0.5" footer="0.5"/>
  <pageSetup orientation="portrait" r:id="rId1"/>
  <headerFooter alignWithMargins="0">
    <oddFooter>&amp;L&amp;A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15C4A-617A-4F1E-A739-5DE2FD9EF8EB}">
  <sheetPr>
    <pageSetUpPr fitToPage="1"/>
  </sheetPr>
  <dimension ref="A1:E21"/>
  <sheetViews>
    <sheetView zoomScale="160" zoomScaleNormal="160" workbookViewId="0"/>
  </sheetViews>
  <sheetFormatPr defaultColWidth="8.85546875" defaultRowHeight="15.75" x14ac:dyDescent="0.25"/>
  <cols>
    <col min="1" max="1" width="26.28515625" style="1" customWidth="1"/>
    <col min="2" max="4" width="10.7109375" style="1" customWidth="1"/>
    <col min="5" max="5" width="9.42578125" style="1" bestFit="1" customWidth="1"/>
    <col min="6" max="16384" width="8.85546875" style="1"/>
  </cols>
  <sheetData>
    <row r="1" spans="1:4" ht="18.75" x14ac:dyDescent="0.3">
      <c r="A1" s="8" t="str">
        <f>Workings!A1&amp;" Budgeted Balance Sheet"</f>
        <v>B Dooley Ltd Budgeted Balance Sheet</v>
      </c>
    </row>
    <row r="2" spans="1:4" ht="18.75" x14ac:dyDescent="0.3">
      <c r="A2" s="8" t="s">
        <v>115</v>
      </c>
      <c r="B2" s="3"/>
      <c r="C2" s="3"/>
    </row>
    <row r="3" spans="1:4" ht="6" customHeight="1" x14ac:dyDescent="0.3">
      <c r="A3" s="8"/>
      <c r="B3" s="3"/>
      <c r="C3" s="3"/>
    </row>
    <row r="4" spans="1:4" x14ac:dyDescent="0.25">
      <c r="A4" s="2" t="s">
        <v>36</v>
      </c>
      <c r="B4" s="3"/>
      <c r="C4" s="3"/>
      <c r="D4" s="3" t="s">
        <v>29</v>
      </c>
    </row>
    <row r="5" spans="1:4" x14ac:dyDescent="0.25">
      <c r="A5" s="2" t="s">
        <v>37</v>
      </c>
      <c r="B5" s="9"/>
      <c r="C5" s="9"/>
      <c r="D5" s="9">
        <f>Workings!B9</f>
        <v>4000</v>
      </c>
    </row>
    <row r="6" spans="1:4" x14ac:dyDescent="0.25">
      <c r="A6" s="2" t="s">
        <v>12</v>
      </c>
      <c r="B6" s="9"/>
      <c r="C6" s="9"/>
      <c r="D6" s="13">
        <f>Workings!B12</f>
        <v>15000</v>
      </c>
    </row>
    <row r="7" spans="1:4" x14ac:dyDescent="0.25">
      <c r="B7" s="9"/>
      <c r="C7" s="9"/>
      <c r="D7" s="9">
        <f>D5+D6</f>
        <v>19000</v>
      </c>
    </row>
    <row r="8" spans="1:4" x14ac:dyDescent="0.25">
      <c r="A8" s="2" t="s">
        <v>38</v>
      </c>
      <c r="B8" s="9"/>
      <c r="C8" s="9"/>
      <c r="D8" s="9"/>
    </row>
    <row r="9" spans="1:4" x14ac:dyDescent="0.25">
      <c r="A9" s="2" t="s">
        <v>39</v>
      </c>
      <c r="B9" s="9">
        <f>'Inc State Budg'!B8</f>
        <v>22500</v>
      </c>
      <c r="C9" s="9"/>
      <c r="D9" s="9"/>
    </row>
    <row r="10" spans="1:4" x14ac:dyDescent="0.25">
      <c r="A10" s="2" t="s">
        <v>40</v>
      </c>
      <c r="B10" s="9">
        <f>Workings!D45</f>
        <v>75000</v>
      </c>
      <c r="C10" s="9"/>
      <c r="D10" s="9"/>
    </row>
    <row r="11" spans="1:4" x14ac:dyDescent="0.25">
      <c r="A11" s="2" t="s">
        <v>43</v>
      </c>
      <c r="B11" s="13">
        <f>IF('Cash budget'!D18&gt;=0,'Cash budget'!D18,0)</f>
        <v>0</v>
      </c>
      <c r="C11" s="9">
        <f>SUM(B9:B11)</f>
        <v>97500</v>
      </c>
      <c r="D11" s="9"/>
    </row>
    <row r="12" spans="1:4" x14ac:dyDescent="0.25">
      <c r="A12" s="2" t="s">
        <v>41</v>
      </c>
      <c r="B12" s="9"/>
      <c r="C12" s="9"/>
      <c r="D12" s="9"/>
    </row>
    <row r="13" spans="1:4" x14ac:dyDescent="0.25">
      <c r="A13" s="2" t="s">
        <v>42</v>
      </c>
      <c r="B13" s="9">
        <f>Workings!D52</f>
        <v>24000</v>
      </c>
      <c r="C13" s="9"/>
      <c r="D13" s="9"/>
    </row>
    <row r="14" spans="1:4" x14ac:dyDescent="0.25">
      <c r="A14" s="2" t="s">
        <v>98</v>
      </c>
      <c r="B14" s="13">
        <f>IF('Cash budget'!D18&lt;0,-'Cash budget'!D18,0)</f>
        <v>48375</v>
      </c>
      <c r="C14" s="13">
        <f>B13+B14</f>
        <v>72375</v>
      </c>
      <c r="D14" s="9">
        <f>C11-C14</f>
        <v>25125</v>
      </c>
    </row>
    <row r="15" spans="1:4" ht="16.5" thickBot="1" x14ac:dyDescent="0.3">
      <c r="A15" s="2" t="s">
        <v>44</v>
      </c>
      <c r="B15" s="9"/>
      <c r="C15" s="9"/>
      <c r="D15" s="11">
        <f>D7+D14</f>
        <v>44125</v>
      </c>
    </row>
    <row r="16" spans="1:4" ht="16.5" thickTop="1" x14ac:dyDescent="0.25">
      <c r="A16" s="5" t="s">
        <v>45</v>
      </c>
      <c r="B16" s="9"/>
      <c r="C16" s="9"/>
      <c r="D16" s="9"/>
    </row>
    <row r="17" spans="1:5" x14ac:dyDescent="0.25">
      <c r="A17" s="2" t="s">
        <v>46</v>
      </c>
      <c r="B17" s="9">
        <f>Workings!B6</f>
        <v>15000</v>
      </c>
      <c r="C17" s="9"/>
      <c r="D17" s="22"/>
    </row>
    <row r="18" spans="1:5" x14ac:dyDescent="0.25">
      <c r="A18" s="2" t="s">
        <v>47</v>
      </c>
      <c r="B18" s="13">
        <f>'Inc State Budg'!C11</f>
        <v>21000</v>
      </c>
      <c r="C18" s="9">
        <f>B17+B18</f>
        <v>36000</v>
      </c>
      <c r="D18" s="22"/>
    </row>
    <row r="19" spans="1:5" x14ac:dyDescent="0.25">
      <c r="A19" s="2" t="s">
        <v>48</v>
      </c>
      <c r="B19" s="9"/>
      <c r="C19" s="13">
        <f>Workings!D16</f>
        <v>8125</v>
      </c>
      <c r="D19" s="9"/>
    </row>
    <row r="20" spans="1:5" ht="16.5" thickBot="1" x14ac:dyDescent="0.3">
      <c r="A20" s="2"/>
      <c r="B20" s="9"/>
      <c r="C20" s="9"/>
      <c r="D20" s="11">
        <f>C18+C19</f>
        <v>44125</v>
      </c>
      <c r="E20" s="48"/>
    </row>
    <row r="21" spans="1:5" ht="16.5" thickTop="1" x14ac:dyDescent="0.25"/>
  </sheetData>
  <phoneticPr fontId="0" type="noConversion"/>
  <pageMargins left="0.75" right="0.75" top="1" bottom="1" header="0.5" footer="0.5"/>
  <pageSetup orientation="portrait" r:id="rId1"/>
  <headerFooter alignWithMargins="0">
    <oddFooter>&amp;L&amp;A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A8F6F-616A-46DB-94FD-52CE783BC130}">
  <sheetPr>
    <pageSetUpPr fitToPage="1"/>
  </sheetPr>
  <dimension ref="A1:U54"/>
  <sheetViews>
    <sheetView view="pageBreakPreview" zoomScale="130" zoomScaleNormal="100" zoomScaleSheetLayoutView="130" workbookViewId="0"/>
  </sheetViews>
  <sheetFormatPr defaultColWidth="8.85546875" defaultRowHeight="12.75" x14ac:dyDescent="0.2"/>
  <cols>
    <col min="1" max="9" width="8.85546875" style="7" customWidth="1"/>
    <col min="10" max="11" width="14" style="7" customWidth="1"/>
    <col min="12" max="12" width="108.28515625" style="7" bestFit="1" customWidth="1"/>
    <col min="13" max="16384" width="8.85546875" style="7"/>
  </cols>
  <sheetData>
    <row r="1" spans="1:1" ht="18.75" x14ac:dyDescent="0.3">
      <c r="A1" s="8" t="s">
        <v>63</v>
      </c>
    </row>
    <row r="19" spans="12:12" ht="18.75" x14ac:dyDescent="0.3">
      <c r="L19" s="8" t="s">
        <v>63</v>
      </c>
    </row>
    <row r="20" spans="12:12" ht="18.75" x14ac:dyDescent="0.3">
      <c r="L20" s="8"/>
    </row>
    <row r="21" spans="12:12" x14ac:dyDescent="0.2">
      <c r="L21" s="20" t="s">
        <v>116</v>
      </c>
    </row>
    <row r="22" spans="12:12" x14ac:dyDescent="0.2">
      <c r="L22" s="14" t="s">
        <v>117</v>
      </c>
    </row>
    <row r="23" spans="12:12" x14ac:dyDescent="0.2">
      <c r="L23" s="14"/>
    </row>
    <row r="24" spans="12:12" x14ac:dyDescent="0.2">
      <c r="L24" s="14" t="s">
        <v>118</v>
      </c>
    </row>
    <row r="25" spans="12:12" x14ac:dyDescent="0.2">
      <c r="L25" s="14"/>
    </row>
    <row r="26" spans="12:12" x14ac:dyDescent="0.2">
      <c r="L26" s="14" t="s">
        <v>119</v>
      </c>
    </row>
    <row r="27" spans="12:12" x14ac:dyDescent="0.2">
      <c r="L27" s="14"/>
    </row>
    <row r="28" spans="12:12" x14ac:dyDescent="0.2">
      <c r="L28" s="14" t="s">
        <v>120</v>
      </c>
    </row>
    <row r="29" spans="12:12" x14ac:dyDescent="0.2">
      <c r="L29" s="14" t="s">
        <v>121</v>
      </c>
    </row>
    <row r="30" spans="12:12" x14ac:dyDescent="0.2">
      <c r="L30" s="14"/>
    </row>
    <row r="31" spans="12:12" x14ac:dyDescent="0.2">
      <c r="L31" s="14" t="s">
        <v>122</v>
      </c>
    </row>
    <row r="32" spans="12:12" x14ac:dyDescent="0.2">
      <c r="L32" s="14" t="s">
        <v>73</v>
      </c>
    </row>
    <row r="33" spans="12:12" x14ac:dyDescent="0.2">
      <c r="L33" s="14" t="s">
        <v>74</v>
      </c>
    </row>
    <row r="34" spans="12:12" x14ac:dyDescent="0.2">
      <c r="L34" s="14"/>
    </row>
    <row r="35" spans="12:12" x14ac:dyDescent="0.2">
      <c r="L35" s="14" t="s">
        <v>64</v>
      </c>
    </row>
    <row r="36" spans="12:12" x14ac:dyDescent="0.2">
      <c r="L36" s="14"/>
    </row>
    <row r="37" spans="12:12" x14ac:dyDescent="0.2">
      <c r="L37" s="14" t="s">
        <v>70</v>
      </c>
    </row>
    <row r="38" spans="12:12" x14ac:dyDescent="0.2">
      <c r="L38" s="14" t="s">
        <v>68</v>
      </c>
    </row>
    <row r="39" spans="12:12" x14ac:dyDescent="0.2">
      <c r="L39" s="14" t="s">
        <v>69</v>
      </c>
    </row>
    <row r="40" spans="12:12" x14ac:dyDescent="0.2">
      <c r="L40" s="14"/>
    </row>
    <row r="41" spans="12:12" x14ac:dyDescent="0.2">
      <c r="L41" s="14" t="s">
        <v>65</v>
      </c>
    </row>
    <row r="42" spans="12:12" x14ac:dyDescent="0.2">
      <c r="L42" s="14"/>
    </row>
    <row r="43" spans="12:12" x14ac:dyDescent="0.2">
      <c r="L43" s="14" t="s">
        <v>66</v>
      </c>
    </row>
    <row r="44" spans="12:12" x14ac:dyDescent="0.2">
      <c r="L44" s="14"/>
    </row>
    <row r="45" spans="12:12" x14ac:dyDescent="0.2">
      <c r="L45" s="14" t="s">
        <v>67</v>
      </c>
    </row>
    <row r="46" spans="12:12" x14ac:dyDescent="0.2">
      <c r="L46" s="14"/>
    </row>
    <row r="47" spans="12:12" x14ac:dyDescent="0.2">
      <c r="L47" s="20" t="s">
        <v>71</v>
      </c>
    </row>
    <row r="48" spans="12:12" x14ac:dyDescent="0.2">
      <c r="L48" s="14"/>
    </row>
    <row r="49" spans="12:21" x14ac:dyDescent="0.2">
      <c r="L49" s="14" t="s">
        <v>123</v>
      </c>
    </row>
    <row r="50" spans="12:21" x14ac:dyDescent="0.2">
      <c r="L50" s="14" t="s">
        <v>124</v>
      </c>
    </row>
    <row r="51" spans="12:21" x14ac:dyDescent="0.2">
      <c r="L51" s="14" t="s">
        <v>112</v>
      </c>
    </row>
    <row r="53" spans="12:21" x14ac:dyDescent="0.2">
      <c r="L53" s="21" t="s">
        <v>75</v>
      </c>
      <c r="M53" s="21"/>
      <c r="N53" s="21"/>
      <c r="O53" s="21"/>
      <c r="P53" s="21"/>
      <c r="Q53" s="21"/>
      <c r="R53" s="21"/>
      <c r="S53" s="21"/>
      <c r="T53" s="21"/>
      <c r="U53" s="21"/>
    </row>
    <row r="54" spans="12:21" x14ac:dyDescent="0.2">
      <c r="L54" s="21" t="s">
        <v>76</v>
      </c>
      <c r="M54" s="21"/>
      <c r="N54" s="21"/>
      <c r="O54" s="21"/>
      <c r="P54" s="21"/>
      <c r="Q54" s="21"/>
      <c r="R54" s="21"/>
      <c r="S54" s="21"/>
      <c r="T54" s="21"/>
      <c r="U54" s="21"/>
    </row>
  </sheetData>
  <phoneticPr fontId="0" type="noConversion"/>
  <pageMargins left="0.75" right="0.75" top="1" bottom="1" header="0.5" footer="0.5"/>
  <pageSetup scale="82" orientation="portrait" r:id="rId1"/>
  <headerFooter alignWithMargins="0">
    <oddFooter>&amp;L&amp;A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Introduction</vt:lpstr>
      <vt:lpstr>Question</vt:lpstr>
      <vt:lpstr>Workings</vt:lpstr>
      <vt:lpstr>Cash budget</vt:lpstr>
      <vt:lpstr>Inc State Budg</vt:lpstr>
      <vt:lpstr>Bal Sh Budg</vt:lpstr>
      <vt:lpstr>Question (2)</vt:lpstr>
      <vt:lpstr>'Bal Sh Budg'!Print_Area</vt:lpstr>
      <vt:lpstr>'Cash budget'!Print_Area</vt:lpstr>
      <vt:lpstr>'Inc State Budg'!Print_Area</vt:lpstr>
      <vt:lpstr>Introduction!Print_Area</vt:lpstr>
      <vt:lpstr>Question!Print_Area</vt:lpstr>
      <vt:lpstr>'Question (2)'!Print_Area</vt:lpstr>
      <vt:lpstr>Workings!Print_Area</vt:lpstr>
    </vt:vector>
  </TitlesOfParts>
  <Company>gfpaa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dc:creator>
  <cp:lastModifiedBy>duncan williamson</cp:lastModifiedBy>
  <cp:lastPrinted>2024-07-12T03:25:43Z</cp:lastPrinted>
  <dcterms:created xsi:type="dcterms:W3CDTF">2000-10-21T11:57:34Z</dcterms:created>
  <dcterms:modified xsi:type="dcterms:W3CDTF">2024-07-12T03:30:06Z</dcterms:modified>
</cp:coreProperties>
</file>